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Документы - gavrush\___СМЕТНАЯ ДОКУМЕНТАЦИЯ\ТОРГИ\26_Вираж _Дачная ТЗ\"/>
    </mc:Choice>
  </mc:AlternateContent>
  <bookViews>
    <workbookView xWindow="0" yWindow="0" windowWidth="25740" windowHeight="12360" tabRatio="862"/>
  </bookViews>
  <sheets>
    <sheet name="Т" sheetId="4" r:id="rId1"/>
    <sheet name="МРСК Вираж" sheetId="6" r:id="rId2"/>
    <sheet name="1.КПТ ОНЗТ (Вираж)" sheetId="8" r:id="rId3"/>
    <sheet name="2.Техплан (Вираж)" sheetId="10" r:id="rId4"/>
    <sheet name="3.ИГДИ СБЦ (Вираж)" sheetId="12" r:id="rId5"/>
    <sheet name="4.Охр.зона ОНЗТ (Вираж)" sheetId="14" r:id="rId6"/>
    <sheet name="МРСК_Дачная" sheetId="15" r:id="rId7"/>
    <sheet name="1.КПТ ОНЗТ (Дачная)" sheetId="16" r:id="rId8"/>
    <sheet name="2.Техплан (Дачная)" sheetId="17" r:id="rId9"/>
    <sheet name="3.ИГДИ СБЦ (Дачная)" sheetId="18" r:id="rId10"/>
    <sheet name="4.Охр.зона ОНЗТ (Дачная)" sheetId="19" r:id="rId11"/>
  </sheets>
  <externalReferences>
    <externalReference r:id="rId12"/>
    <externalReference r:id="rId13"/>
  </externalReferences>
  <definedNames>
    <definedName name="GS" localSheetId="2">#REF!</definedName>
    <definedName name="GS" localSheetId="7">#REF!</definedName>
    <definedName name="GS" localSheetId="3">#REF!</definedName>
    <definedName name="GS" localSheetId="8">#REF!</definedName>
    <definedName name="GS" localSheetId="4">#REF!</definedName>
    <definedName name="GS" localSheetId="9">#REF!</definedName>
    <definedName name="GS" localSheetId="5">#REF!</definedName>
    <definedName name="GS" localSheetId="10">#REF!</definedName>
    <definedName name="GS" localSheetId="1">#REF!</definedName>
    <definedName name="GS" localSheetId="6">#REF!</definedName>
    <definedName name="GS" localSheetId="0">#REF!</definedName>
    <definedName name="GS">#REF!</definedName>
    <definedName name="Language">[1]Финплан!$J$1</definedName>
    <definedName name="_xlnm.Print_Titles" localSheetId="3">'2.Техплан (Вираж)'!$55:$56</definedName>
    <definedName name="_xlnm.Print_Titles" localSheetId="8">'2.Техплан (Дачная)'!$55:$56</definedName>
    <definedName name="_xlnm.Print_Titles" localSheetId="0">Т!$14:$14</definedName>
    <definedName name="ИТ" localSheetId="2">[2]мсн!#REF!</definedName>
    <definedName name="ИТ" localSheetId="7">[2]мсн!#REF!</definedName>
    <definedName name="ИТ" localSheetId="3">[2]мсн!#REF!</definedName>
    <definedName name="ИТ" localSheetId="8">[2]мсн!#REF!</definedName>
    <definedName name="ИТ" localSheetId="4">[2]мсн!#REF!</definedName>
    <definedName name="ИТ" localSheetId="9">[2]мсн!#REF!</definedName>
    <definedName name="ИТ" localSheetId="5">[2]мсн!#REF!</definedName>
    <definedName name="ИТ" localSheetId="10">[2]мсн!#REF!</definedName>
    <definedName name="ИТ" localSheetId="1">[2]мсн!#REF!</definedName>
    <definedName name="ИТ" localSheetId="6">[2]мсн!#REF!</definedName>
    <definedName name="ИТ" localSheetId="0">[2]мсн!#REF!</definedName>
    <definedName name="ИТ">[2]мсн!#REF!</definedName>
    <definedName name="ллл" localSheetId="1">[2]мсн!#REF!</definedName>
    <definedName name="ллл" localSheetId="6">[2]мсн!#REF!</definedName>
    <definedName name="ллл" localSheetId="0">[2]мсн!#REF!</definedName>
    <definedName name="ллл">[2]мсн!#REF!</definedName>
    <definedName name="_xlnm.Print_Area" localSheetId="2">'1.КПТ ОНЗТ (Вираж)'!$A$1:$M$84</definedName>
    <definedName name="_xlnm.Print_Area" localSheetId="7">'1.КПТ ОНЗТ (Дачная)'!$A$1:$M$85</definedName>
    <definedName name="_xlnm.Print_Area" localSheetId="3">'2.Техплан (Вираж)'!$A$1:$F$59</definedName>
    <definedName name="_xlnm.Print_Area" localSheetId="8">'2.Техплан (Дачная)'!$A$1:$F$59</definedName>
    <definedName name="_xlnm.Print_Area" localSheetId="4">'3.ИГДИ СБЦ (Вираж)'!$A$1:$H$38</definedName>
    <definedName name="_xlnm.Print_Area" localSheetId="9">'3.ИГДИ СБЦ (Дачная)'!$A$1:$H$38</definedName>
    <definedName name="_xlnm.Print_Area" localSheetId="5">'4.Охр.зона ОНЗТ (Вираж)'!$A$1:$N$117</definedName>
    <definedName name="_xlnm.Print_Area" localSheetId="10">'4.Охр.зона ОНЗТ (Дачная)'!$A$1:$N$117</definedName>
    <definedName name="_xlnm.Print_Area" localSheetId="1">'МРСК Вираж'!$A$1:$N$82</definedName>
    <definedName name="_xlnm.Print_Area" localSheetId="6">МРСК_Дачная!$A$1:$N$81</definedName>
    <definedName name="_xlnm.Print_Area" localSheetId="0">Т!$A$1:$H$65</definedName>
    <definedName name="упр" localSheetId="2">[2]мсн!#REF!</definedName>
    <definedName name="упр" localSheetId="7">[2]мсн!#REF!</definedName>
    <definedName name="упр" localSheetId="3">[2]мсн!#REF!</definedName>
    <definedName name="упр" localSheetId="8">[2]мсн!#REF!</definedName>
    <definedName name="упр" localSheetId="4">[2]мсн!#REF!</definedName>
    <definedName name="упр" localSheetId="9">[2]мсн!#REF!</definedName>
    <definedName name="упр" localSheetId="5">[2]мсн!#REF!</definedName>
    <definedName name="упр" localSheetId="10">[2]мсн!#REF!</definedName>
    <definedName name="упр" localSheetId="1">[2]мсн!#REF!</definedName>
    <definedName name="упр" localSheetId="6">[2]мсн!#REF!</definedName>
    <definedName name="упр" localSheetId="0">[2]мсн!#REF!</definedName>
    <definedName name="упр">[2]мсн!#REF!</definedName>
    <definedName name="финансирование" localSheetId="2">#REF!</definedName>
    <definedName name="финансирование" localSheetId="7">#REF!</definedName>
    <definedName name="финансирование" localSheetId="3">#REF!</definedName>
    <definedName name="финансирование" localSheetId="8">#REF!</definedName>
    <definedName name="финансирование" localSheetId="4">#REF!</definedName>
    <definedName name="финансирование" localSheetId="9">#REF!</definedName>
    <definedName name="финансирование" localSheetId="5">#REF!</definedName>
    <definedName name="финансирование" localSheetId="10">#REF!</definedName>
    <definedName name="финансирование" localSheetId="1">#REF!</definedName>
    <definedName name="финансирование" localSheetId="6">#REF!</definedName>
    <definedName name="финансирование" localSheetId="0">#REF!</definedName>
    <definedName name="финансирование">#REF!</definedName>
    <definedName name="юж" localSheetId="2">#REF!</definedName>
    <definedName name="юж" localSheetId="7">#REF!</definedName>
    <definedName name="юж" localSheetId="3">#REF!</definedName>
    <definedName name="юж" localSheetId="8">#REF!</definedName>
    <definedName name="юж" localSheetId="4">#REF!</definedName>
    <definedName name="юж" localSheetId="9">#REF!</definedName>
    <definedName name="юж" localSheetId="5">#REF!</definedName>
    <definedName name="юж" localSheetId="10">#REF!</definedName>
    <definedName name="юж" localSheetId="1">#REF!</definedName>
    <definedName name="юж" localSheetId="6">#REF!</definedName>
    <definedName name="юж" localSheetId="0">#REF!</definedName>
    <definedName name="юж">#REF!</definedName>
  </definedNames>
  <calcPr calcId="162913"/>
</workbook>
</file>

<file path=xl/calcChain.xml><?xml version="1.0" encoding="utf-8"?>
<calcChain xmlns="http://schemas.openxmlformats.org/spreadsheetml/2006/main">
  <c r="K16" i="6" l="1"/>
  <c r="K17" i="15" l="1"/>
  <c r="K16" i="15"/>
  <c r="K17" i="6"/>
  <c r="G42" i="4" l="1"/>
  <c r="L102" i="19"/>
  <c r="L104" i="19" s="1"/>
  <c r="L100" i="19"/>
  <c r="L98" i="19"/>
  <c r="L86" i="19"/>
  <c r="L88" i="19" s="1"/>
  <c r="L90" i="19" s="1"/>
  <c r="L93" i="19" s="1"/>
  <c r="C84" i="19"/>
  <c r="C83" i="19"/>
  <c r="C82" i="19"/>
  <c r="L81" i="19"/>
  <c r="C81" i="19"/>
  <c r="L80" i="19"/>
  <c r="C77" i="19"/>
  <c r="C67" i="19"/>
  <c r="C66" i="19"/>
  <c r="C65" i="19"/>
  <c r="C64" i="19"/>
  <c r="C63" i="19"/>
  <c r="C61" i="19"/>
  <c r="C56" i="19"/>
  <c r="L60" i="19" s="1"/>
  <c r="C44" i="19"/>
  <c r="C43" i="19"/>
  <c r="C42" i="19"/>
  <c r="C41" i="19"/>
  <c r="L39" i="19" s="1"/>
  <c r="L45" i="19" s="1"/>
  <c r="L47" i="19" s="1"/>
  <c r="L40" i="19"/>
  <c r="C36" i="19"/>
  <c r="C27" i="19"/>
  <c r="C26" i="19"/>
  <c r="C25" i="19"/>
  <c r="L23" i="19" s="1"/>
  <c r="L28" i="19" s="1"/>
  <c r="L30" i="19" s="1"/>
  <c r="L32" i="19" s="1"/>
  <c r="L24" i="19"/>
  <c r="C20" i="19"/>
  <c r="P6" i="19"/>
  <c r="O6" i="19"/>
  <c r="H24" i="18"/>
  <c r="H23" i="18"/>
  <c r="H22" i="18"/>
  <c r="H21" i="18"/>
  <c r="H20" i="18"/>
  <c r="H19" i="18"/>
  <c r="H17" i="18"/>
  <c r="H26" i="18" s="1"/>
  <c r="H16" i="18"/>
  <c r="G16" i="18"/>
  <c r="H15" i="18"/>
  <c r="G15" i="18"/>
  <c r="F49" i="17"/>
  <c r="C43" i="17"/>
  <c r="C39" i="17"/>
  <c r="E42" i="17" s="1"/>
  <c r="C42" i="17" s="1"/>
  <c r="A39" i="17"/>
  <c r="C35" i="17"/>
  <c r="C30" i="17"/>
  <c r="E33" i="17" s="1"/>
  <c r="E25" i="17"/>
  <c r="C25" i="17"/>
  <c r="E24" i="17"/>
  <c r="C24" i="17" s="1"/>
  <c r="C21" i="17"/>
  <c r="F20" i="17"/>
  <c r="A20" i="17"/>
  <c r="F19" i="17"/>
  <c r="E17" i="17"/>
  <c r="C17" i="17"/>
  <c r="C16" i="17"/>
  <c r="C15" i="17"/>
  <c r="C14" i="17"/>
  <c r="H7" i="17"/>
  <c r="G7" i="17"/>
  <c r="C66" i="16"/>
  <c r="C65" i="16"/>
  <c r="C64" i="16"/>
  <c r="C63" i="16"/>
  <c r="C62" i="16"/>
  <c r="C60" i="16"/>
  <c r="C55" i="16"/>
  <c r="L59" i="16" s="1"/>
  <c r="C42" i="16"/>
  <c r="C41" i="16"/>
  <c r="L40" i="16"/>
  <c r="L39" i="16"/>
  <c r="L44" i="16" s="1"/>
  <c r="L46" i="16" s="1"/>
  <c r="C36" i="16"/>
  <c r="C27" i="16"/>
  <c r="C26" i="16"/>
  <c r="L25" i="16"/>
  <c r="L24" i="16"/>
  <c r="L28" i="16" s="1"/>
  <c r="L30" i="16" s="1"/>
  <c r="L32" i="16" s="1"/>
  <c r="C21" i="16"/>
  <c r="O7" i="16"/>
  <c r="N7" i="16"/>
  <c r="J22" i="15"/>
  <c r="I22" i="15"/>
  <c r="H22" i="15"/>
  <c r="G22" i="15"/>
  <c r="K22" i="15" s="1"/>
  <c r="F22" i="15"/>
  <c r="E22" i="15"/>
  <c r="K21" i="15"/>
  <c r="J21" i="15"/>
  <c r="I21" i="15"/>
  <c r="H21" i="15"/>
  <c r="G21" i="15"/>
  <c r="F21" i="15"/>
  <c r="K18" i="15"/>
  <c r="J18" i="15"/>
  <c r="I18" i="15"/>
  <c r="H18" i="15"/>
  <c r="G18" i="15"/>
  <c r="F18" i="15"/>
  <c r="G17" i="15"/>
  <c r="H17" i="15" s="1"/>
  <c r="F17" i="15"/>
  <c r="F16" i="15"/>
  <c r="G16" i="15" s="1"/>
  <c r="F13" i="15"/>
  <c r="G13" i="15" s="1"/>
  <c r="E13" i="15"/>
  <c r="I23" i="15" l="1"/>
  <c r="F23" i="4" s="1"/>
  <c r="K23" i="15"/>
  <c r="L22" i="15"/>
  <c r="M22" i="15" s="1"/>
  <c r="J23" i="15"/>
  <c r="L18" i="15"/>
  <c r="N18" i="15" s="1"/>
  <c r="A46" i="17"/>
  <c r="F45" i="17"/>
  <c r="F46" i="17" s="1"/>
  <c r="I13" i="15"/>
  <c r="I14" i="15" s="1"/>
  <c r="K13" i="15"/>
  <c r="K14" i="15" s="1"/>
  <c r="J13" i="15"/>
  <c r="J14" i="15" s="1"/>
  <c r="H13" i="15"/>
  <c r="C33" i="17"/>
  <c r="E34" i="17"/>
  <c r="C34" i="17" s="1"/>
  <c r="I16" i="15"/>
  <c r="J16" i="15"/>
  <c r="H16" i="15"/>
  <c r="A29" i="17"/>
  <c r="F28" i="17"/>
  <c r="F29" i="17" s="1"/>
  <c r="L49" i="19"/>
  <c r="L52" i="19" s="1"/>
  <c r="L51" i="16"/>
  <c r="L48" i="16"/>
  <c r="C61" i="16"/>
  <c r="L58" i="16" s="1"/>
  <c r="L68" i="16" s="1"/>
  <c r="L70" i="16" s="1"/>
  <c r="L72" i="16" s="1"/>
  <c r="I17" i="15"/>
  <c r="L21" i="15"/>
  <c r="H27" i="18"/>
  <c r="H30" i="18" s="1"/>
  <c r="H31" i="18" s="1"/>
  <c r="H32" i="18" s="1"/>
  <c r="C62" i="19"/>
  <c r="L59" i="19" s="1"/>
  <c r="L69" i="19" s="1"/>
  <c r="L71" i="19" s="1"/>
  <c r="L73" i="19" s="1"/>
  <c r="J17" i="15"/>
  <c r="H23" i="15"/>
  <c r="E23" i="4" s="1"/>
  <c r="H23" i="4" s="1"/>
  <c r="H28" i="18"/>
  <c r="H29" i="18"/>
  <c r="L109" i="14"/>
  <c r="L106" i="14"/>
  <c r="H31" i="12"/>
  <c r="L76" i="8"/>
  <c r="L73" i="8"/>
  <c r="N22" i="15" l="1"/>
  <c r="L17" i="15"/>
  <c r="M17" i="15" s="1"/>
  <c r="M18" i="15"/>
  <c r="N17" i="15"/>
  <c r="L105" i="19"/>
  <c r="L106" i="19" s="1"/>
  <c r="L109" i="19" s="1"/>
  <c r="N109" i="19" s="1"/>
  <c r="N21" i="15"/>
  <c r="L23" i="15"/>
  <c r="M21" i="15"/>
  <c r="M23" i="15" s="1"/>
  <c r="K19" i="15"/>
  <c r="K24" i="15" s="1"/>
  <c r="L73" i="16"/>
  <c r="L74" i="16" s="1"/>
  <c r="L77" i="16" s="1"/>
  <c r="H19" i="15"/>
  <c r="E21" i="4" s="1"/>
  <c r="H21" i="4" s="1"/>
  <c r="L16" i="15"/>
  <c r="L13" i="15"/>
  <c r="H14" i="15"/>
  <c r="E22" i="4" s="1"/>
  <c r="I19" i="15"/>
  <c r="I24" i="15" s="1"/>
  <c r="J19" i="15"/>
  <c r="J24" i="15" s="1"/>
  <c r="A38" i="17"/>
  <c r="F37" i="17"/>
  <c r="F38" i="17" s="1"/>
  <c r="A47" i="17" s="1"/>
  <c r="G24" i="4"/>
  <c r="D24" i="4"/>
  <c r="N23" i="15" l="1"/>
  <c r="M13" i="15"/>
  <c r="M14" i="15" s="1"/>
  <c r="L14" i="15"/>
  <c r="N13" i="15"/>
  <c r="N14" i="15" s="1"/>
  <c r="M16" i="15"/>
  <c r="M19" i="15" s="1"/>
  <c r="N16" i="15"/>
  <c r="N19" i="15" s="1"/>
  <c r="L19" i="15"/>
  <c r="F47" i="17"/>
  <c r="F48" i="17" s="1"/>
  <c r="F50" i="17" s="1"/>
  <c r="H24" i="15"/>
  <c r="L24" i="15" s="1"/>
  <c r="L98" i="14"/>
  <c r="L100" i="14" s="1"/>
  <c r="L102" i="14" s="1"/>
  <c r="L104" i="14" s="1"/>
  <c r="C84" i="14"/>
  <c r="C83" i="14"/>
  <c r="C81" i="14"/>
  <c r="L81" i="14" s="1"/>
  <c r="C77" i="14"/>
  <c r="C82" i="14" s="1"/>
  <c r="L80" i="14" s="1"/>
  <c r="C67" i="14"/>
  <c r="C66" i="14"/>
  <c r="C65" i="14"/>
  <c r="C64" i="14"/>
  <c r="C63" i="14"/>
  <c r="C61" i="14"/>
  <c r="C44" i="14"/>
  <c r="C43" i="14"/>
  <c r="C42" i="14"/>
  <c r="C36" i="14"/>
  <c r="C41" i="14" s="1"/>
  <c r="L39" i="14" s="1"/>
  <c r="C26" i="14"/>
  <c r="C20" i="14"/>
  <c r="C27" i="14" s="1"/>
  <c r="L24" i="14" s="1"/>
  <c r="O6" i="14"/>
  <c r="P6" i="14" s="1"/>
  <c r="H20" i="12"/>
  <c r="H19" i="12"/>
  <c r="G16" i="12"/>
  <c r="H16" i="12" s="1"/>
  <c r="G15" i="12"/>
  <c r="H15" i="12" s="1"/>
  <c r="H17" i="12" s="1"/>
  <c r="F49" i="10"/>
  <c r="C43" i="10"/>
  <c r="C39" i="10"/>
  <c r="E42" i="10" s="1"/>
  <c r="C42" i="10" s="1"/>
  <c r="A39" i="10"/>
  <c r="C35" i="10"/>
  <c r="E25" i="10"/>
  <c r="C25" i="10"/>
  <c r="C21" i="10"/>
  <c r="E24" i="10" s="1"/>
  <c r="C24" i="10" s="1"/>
  <c r="E17" i="10"/>
  <c r="C17" i="10"/>
  <c r="A20" i="10" s="1"/>
  <c r="C16" i="10"/>
  <c r="C15" i="10"/>
  <c r="C14" i="10"/>
  <c r="C30" i="10" s="1"/>
  <c r="E33" i="10" s="1"/>
  <c r="C33" i="10" s="1"/>
  <c r="G7" i="10"/>
  <c r="H7" i="10" s="1"/>
  <c r="C65" i="8"/>
  <c r="C64" i="8"/>
  <c r="C63" i="8"/>
  <c r="C62" i="8"/>
  <c r="C61" i="8"/>
  <c r="C59" i="8"/>
  <c r="C41" i="8"/>
  <c r="C35" i="8"/>
  <c r="C40" i="8" s="1"/>
  <c r="L38" i="8" s="1"/>
  <c r="C26" i="8"/>
  <c r="C20" i="8"/>
  <c r="C54" i="8" s="1"/>
  <c r="C60" i="8" s="1"/>
  <c r="N6" i="8"/>
  <c r="O6" i="8" s="1"/>
  <c r="M24" i="15" l="1"/>
  <c r="F51" i="17"/>
  <c r="F52" i="17" s="1"/>
  <c r="N24" i="15"/>
  <c r="L86" i="14"/>
  <c r="L88" i="14" s="1"/>
  <c r="L90" i="14" s="1"/>
  <c r="L93" i="14" s="1"/>
  <c r="H21" i="12"/>
  <c r="H23" i="12" s="1"/>
  <c r="C25" i="8"/>
  <c r="L23" i="8" s="1"/>
  <c r="L27" i="8" s="1"/>
  <c r="L29" i="8" s="1"/>
  <c r="L31" i="8" s="1"/>
  <c r="L24" i="8"/>
  <c r="L40" i="14"/>
  <c r="L45" i="14" s="1"/>
  <c r="L47" i="14" s="1"/>
  <c r="C25" i="14"/>
  <c r="L23" i="14" s="1"/>
  <c r="L28" i="14" s="1"/>
  <c r="L30" i="14" s="1"/>
  <c r="L32" i="14" s="1"/>
  <c r="C56" i="14"/>
  <c r="L60" i="14" s="1"/>
  <c r="A29" i="10"/>
  <c r="F28" i="10"/>
  <c r="F29" i="10" s="1"/>
  <c r="F19" i="10"/>
  <c r="F20" i="10" s="1"/>
  <c r="L39" i="8"/>
  <c r="L43" i="8" s="1"/>
  <c r="L45" i="8" s="1"/>
  <c r="L57" i="8"/>
  <c r="L58" i="8"/>
  <c r="F45" i="10"/>
  <c r="F46" i="10" s="1"/>
  <c r="A46" i="10"/>
  <c r="H26" i="12"/>
  <c r="E34" i="10"/>
  <c r="C34" i="10" s="1"/>
  <c r="A38" i="10" s="1"/>
  <c r="H22" i="12"/>
  <c r="H24" i="12" s="1"/>
  <c r="L49" i="14" l="1"/>
  <c r="L52" i="14" s="1"/>
  <c r="C62" i="14"/>
  <c r="L59" i="14" s="1"/>
  <c r="L69" i="14" s="1"/>
  <c r="L71" i="14" s="1"/>
  <c r="L73" i="14" s="1"/>
  <c r="F37" i="10"/>
  <c r="F38" i="10" s="1"/>
  <c r="A47" i="10" s="1"/>
  <c r="L47" i="8"/>
  <c r="L50" i="8" s="1"/>
  <c r="L67" i="8"/>
  <c r="L69" i="8" s="1"/>
  <c r="L71" i="8" s="1"/>
  <c r="H27" i="12"/>
  <c r="H29" i="12" s="1"/>
  <c r="G29" i="4"/>
  <c r="F23" i="6"/>
  <c r="G23" i="6" s="1"/>
  <c r="F22" i="6"/>
  <c r="E22" i="6"/>
  <c r="F21" i="6"/>
  <c r="E21" i="6"/>
  <c r="E23" i="6" s="1"/>
  <c r="F18" i="6"/>
  <c r="G18" i="6" s="1"/>
  <c r="F17" i="6"/>
  <c r="G17" i="6" s="1"/>
  <c r="F16" i="6"/>
  <c r="G16" i="6" s="1"/>
  <c r="F13" i="6"/>
  <c r="E13" i="6"/>
  <c r="L105" i="14" l="1"/>
  <c r="N109" i="14" s="1"/>
  <c r="L72" i="8"/>
  <c r="H28" i="12"/>
  <c r="F47" i="10"/>
  <c r="F48" i="10" s="1"/>
  <c r="F50" i="10" s="1"/>
  <c r="H30" i="12"/>
  <c r="H32" i="12" s="1"/>
  <c r="F51" i="10"/>
  <c r="F52" i="10" s="1"/>
  <c r="G21" i="6"/>
  <c r="G13" i="6"/>
  <c r="G22" i="6"/>
  <c r="J44" i="4" l="1"/>
  <c r="G43" i="4" l="1"/>
  <c r="H42" i="4"/>
  <c r="I51" i="4" s="1"/>
  <c r="J46" i="4"/>
  <c r="H52" i="4" l="1"/>
  <c r="H45" i="4" l="1"/>
  <c r="F35" i="4" l="1"/>
  <c r="H16" i="4" l="1"/>
  <c r="G31" i="4" l="1"/>
  <c r="H28" i="4" l="1"/>
  <c r="H50" i="4" l="1"/>
  <c r="H51" i="4" l="1"/>
  <c r="G35" i="4" l="1"/>
  <c r="G36" i="4" s="1"/>
  <c r="J18" i="6"/>
  <c r="I18" i="6"/>
  <c r="K23" i="6"/>
  <c r="I17" i="6"/>
  <c r="F22" i="4" s="1"/>
  <c r="J22" i="6"/>
  <c r="J17" i="6"/>
  <c r="I23" i="6"/>
  <c r="K18" i="6"/>
  <c r="K22" i="6"/>
  <c r="J23" i="6"/>
  <c r="I22" i="6"/>
  <c r="J16" i="6"/>
  <c r="H18" i="6"/>
  <c r="J21" i="6"/>
  <c r="I13" i="6"/>
  <c r="I14" i="6" s="1"/>
  <c r="H17" i="6"/>
  <c r="K21" i="6"/>
  <c r="H21" i="6"/>
  <c r="H23" i="6"/>
  <c r="J13" i="6"/>
  <c r="J14" i="6" s="1"/>
  <c r="H13" i="6"/>
  <c r="H14" i="6" s="1"/>
  <c r="E19" i="4" s="1"/>
  <c r="I21" i="6"/>
  <c r="H16" i="6"/>
  <c r="I16" i="6"/>
  <c r="H22" i="6"/>
  <c r="K13" i="6"/>
  <c r="K14" i="6" s="1"/>
  <c r="J19" i="6" l="1"/>
  <c r="H22" i="4"/>
  <c r="L18" i="6"/>
  <c r="M18" i="6" s="1"/>
  <c r="L17" i="6"/>
  <c r="M17" i="6" s="1"/>
  <c r="K19" i="6"/>
  <c r="J24" i="6"/>
  <c r="J25" i="6" s="1"/>
  <c r="I19" i="6"/>
  <c r="F18" i="4" s="1"/>
  <c r="H19" i="6"/>
  <c r="E18" i="4" s="1"/>
  <c r="K24" i="6"/>
  <c r="L21" i="6"/>
  <c r="M21" i="6" s="1"/>
  <c r="L22" i="6"/>
  <c r="L23" i="6"/>
  <c r="N23" i="6" s="1"/>
  <c r="F19" i="4"/>
  <c r="H19" i="4" s="1"/>
  <c r="H24" i="6"/>
  <c r="E20" i="4" s="1"/>
  <c r="L16" i="6"/>
  <c r="I24" i="6"/>
  <c r="F20" i="4" s="1"/>
  <c r="L13" i="6"/>
  <c r="N17" i="6" l="1"/>
  <c r="F24" i="4"/>
  <c r="N18" i="6"/>
  <c r="E34" i="4"/>
  <c r="H34" i="4" s="1"/>
  <c r="H20" i="4"/>
  <c r="H18" i="4"/>
  <c r="E24" i="4"/>
  <c r="H24" i="4" s="1"/>
  <c r="K25" i="6"/>
  <c r="L24" i="6"/>
  <c r="M23" i="6"/>
  <c r="F29" i="4"/>
  <c r="F31" i="4" s="1"/>
  <c r="F36" i="4" s="1"/>
  <c r="F39" i="4" s="1"/>
  <c r="F44" i="4" s="1"/>
  <c r="F46" i="4" s="1"/>
  <c r="F49" i="4" s="1"/>
  <c r="F53" i="4" s="1"/>
  <c r="N22" i="6"/>
  <c r="M22" i="6"/>
  <c r="N21" i="6"/>
  <c r="I25" i="6"/>
  <c r="H25" i="6"/>
  <c r="L14" i="6"/>
  <c r="N13" i="6"/>
  <c r="N14" i="6" s="1"/>
  <c r="M13" i="6"/>
  <c r="M14" i="6" s="1"/>
  <c r="N16" i="6"/>
  <c r="N19" i="6" s="1"/>
  <c r="M16" i="6"/>
  <c r="M19" i="6" s="1"/>
  <c r="L19" i="6"/>
  <c r="M24" i="6" l="1"/>
  <c r="M25" i="6" s="1"/>
  <c r="D41" i="4" s="1"/>
  <c r="L25" i="6"/>
  <c r="N24" i="6"/>
  <c r="N25" i="6" s="1"/>
  <c r="G38" i="4" s="1"/>
  <c r="E29" i="4"/>
  <c r="F54" i="4"/>
  <c r="F55" i="4" s="1"/>
  <c r="E33" i="4" l="1"/>
  <c r="H38" i="4"/>
  <c r="G39" i="4"/>
  <c r="H29" i="4"/>
  <c r="E31" i="4"/>
  <c r="H31" i="4" s="1"/>
  <c r="G44" i="4" l="1"/>
  <c r="G46" i="4" s="1"/>
  <c r="H33" i="4"/>
  <c r="E35" i="4"/>
  <c r="E36" i="4" s="1"/>
  <c r="D43" i="4"/>
  <c r="D44" i="4" s="1"/>
  <c r="H41" i="4"/>
  <c r="G49" i="4" l="1"/>
  <c r="G48" i="4"/>
  <c r="H48" i="4" s="1"/>
  <c r="H35" i="4"/>
  <c r="H43" i="4"/>
  <c r="H36" i="4"/>
  <c r="E39" i="4"/>
  <c r="G53" i="4" l="1"/>
  <c r="G54" i="4" s="1"/>
  <c r="G55" i="4" s="1"/>
  <c r="E44" i="4"/>
  <c r="E46" i="4" s="1"/>
  <c r="H39" i="4"/>
  <c r="D46" i="4"/>
  <c r="D49" i="4" s="1"/>
  <c r="H44" i="4" l="1"/>
  <c r="H46" i="4"/>
  <c r="I46" i="4" s="1"/>
  <c r="E49" i="4"/>
  <c r="E53" i="4" s="1"/>
  <c r="H57" i="4"/>
  <c r="E57" i="4" s="1"/>
  <c r="E54" i="4" l="1"/>
  <c r="E55" i="4" s="1"/>
  <c r="F57" i="4"/>
  <c r="G57" i="4"/>
  <c r="H49" i="4"/>
  <c r="D53" i="4"/>
  <c r="H53" i="4" l="1"/>
  <c r="D54" i="4"/>
  <c r="H54" i="4" s="1"/>
  <c r="I49" i="4" l="1"/>
  <c r="J49" i="4" s="1"/>
  <c r="I52" i="4"/>
  <c r="D55" i="4"/>
  <c r="H55" i="4" s="1"/>
</calcChain>
</file>

<file path=xl/comments1.xml><?xml version="1.0" encoding="utf-8"?>
<comments xmlns="http://schemas.openxmlformats.org/spreadsheetml/2006/main">
  <authors>
    <author>Зарегистрированный пользователь Microsoft Office</author>
  </authors>
  <commentList>
    <comment ref="F20" authorId="0" shapeId="0">
      <text>
        <r>
          <rPr>
            <sz val="8"/>
            <color indexed="81"/>
            <rFont val="Tahoma"/>
            <family val="2"/>
            <charset val="204"/>
          </rPr>
          <t xml:space="preserve">ИТОГО  п.2
</t>
        </r>
      </text>
    </comment>
    <comment ref="F29" authorId="0" shapeId="0">
      <text>
        <r>
          <rPr>
            <sz val="8"/>
            <color indexed="81"/>
            <rFont val="Tahoma"/>
            <family val="2"/>
            <charset val="204"/>
          </rPr>
          <t xml:space="preserve">ИТОГО  п.2
</t>
        </r>
      </text>
    </comment>
  </commentList>
</comments>
</file>

<file path=xl/comments2.xml><?xml version="1.0" encoding="utf-8"?>
<comments xmlns="http://schemas.openxmlformats.org/spreadsheetml/2006/main">
  <authors>
    <author>Зарегистрированный пользователь Microsoft Office</author>
  </authors>
  <commentList>
    <comment ref="F20" authorId="0" shapeId="0">
      <text>
        <r>
          <rPr>
            <sz val="8"/>
            <color indexed="81"/>
            <rFont val="Tahoma"/>
            <family val="2"/>
            <charset val="204"/>
          </rPr>
          <t xml:space="preserve">ИТОГО  п.2
</t>
        </r>
      </text>
    </comment>
    <comment ref="F29" authorId="0" shapeId="0">
      <text>
        <r>
          <rPr>
            <sz val="8"/>
            <color indexed="81"/>
            <rFont val="Tahoma"/>
            <family val="2"/>
            <charset val="204"/>
          </rPr>
          <t xml:space="preserve">ИТОГО  п.2
</t>
        </r>
      </text>
    </comment>
  </commentList>
</comments>
</file>

<file path=xl/sharedStrings.xml><?xml version="1.0" encoding="utf-8"?>
<sst xmlns="http://schemas.openxmlformats.org/spreadsheetml/2006/main" count="1132" uniqueCount="392">
  <si>
    <t>Приложение Т</t>
  </si>
  <si>
    <t>(наименование стройки)</t>
  </si>
  <si>
    <t>№ пп</t>
  </si>
  <si>
    <t>Номера сметных расчетов и смет</t>
  </si>
  <si>
    <t>Наименование глав, объектов, работ и затрат</t>
  </si>
  <si>
    <t>ПИР</t>
  </si>
  <si>
    <t>СМР</t>
  </si>
  <si>
    <t>оборудования, мебели, инвентаря</t>
  </si>
  <si>
    <t>прочих</t>
  </si>
  <si>
    <t>Глава 1. Подготовка территории строительства</t>
  </si>
  <si>
    <t>Итого по Главе 2. "Основные объекты строительства"</t>
  </si>
  <si>
    <t>Глава 2. Основные объекты строительства</t>
  </si>
  <si>
    <t>Глава 5. Объекты транспортного хозяйства и связи</t>
  </si>
  <si>
    <t>Итого по Главе 5. "Объекты транспортного хозяйства и связи"</t>
  </si>
  <si>
    <t>Глава 7. Благоустройство и озеленение территории</t>
  </si>
  <si>
    <t>Итого по Главам 1-7</t>
  </si>
  <si>
    <t>Глава 8. Временные здания и сооружения</t>
  </si>
  <si>
    <t>Итого по Главам 1-8</t>
  </si>
  <si>
    <t>Глава 9. Прочие работы и затраты</t>
  </si>
  <si>
    <t>Итого по Главе 9. "Прочие работы и затраты"</t>
  </si>
  <si>
    <t>Итого по Главам 1-9</t>
  </si>
  <si>
    <t>Глава 10. Содержание службы заказчика. Строительный контроль</t>
  </si>
  <si>
    <t>Итого по Главе 10. "Содержание службы заказчика. Строительный контроль"</t>
  </si>
  <si>
    <t>Глава 12. Публичный технологический и ценовой аудит, проектные и изыскательские работы</t>
  </si>
  <si>
    <t>Итого по Главе 12. "Публичный технологический и ценовой аудит, проектные и изыскательские работы"</t>
  </si>
  <si>
    <t>Итого по Главам 1-12</t>
  </si>
  <si>
    <t>d+1</t>
  </si>
  <si>
    <t>Прочие работы и затраты (производство работ в зимнее время, средства на покрытие затрат строительных организации по добровольному страхованию работников и имущества, затраты по перевозке рабочих, затраты связанные с командированием рабочих для строительства)</t>
  </si>
  <si>
    <t>Затраты на содержание службы заказчика-застройщика</t>
  </si>
  <si>
    <t>d+2</t>
  </si>
  <si>
    <t>d+3</t>
  </si>
  <si>
    <t>Итого по Главе 7. "Благоустройство и озеленение территории"</t>
  </si>
  <si>
    <t>Сметный расчет стоимости реализации инвестиционного проекта</t>
  </si>
  <si>
    <t>d</t>
  </si>
  <si>
    <t>№ п.п.</t>
  </si>
  <si>
    <t>Наименование</t>
  </si>
  <si>
    <t>Обоснование</t>
  </si>
  <si>
    <t>Цена за ед. объема, в ценах 2001г,  тыс.руб.</t>
  </si>
  <si>
    <t>Объем</t>
  </si>
  <si>
    <t>Коэффициенты, учитывающие лимитированные затраты, условия производства работ, прочие затраты и т.д.</t>
  </si>
  <si>
    <t>Стоимость в ценах 2001г, тыс.руб.</t>
  </si>
  <si>
    <t>Всего, руб.</t>
  </si>
  <si>
    <t>в том числе</t>
  </si>
  <si>
    <t>Строительно-монтажные работы, руб.</t>
  </si>
  <si>
    <t>Оборудование, приспособления и производственный инвентарь, руб.</t>
  </si>
  <si>
    <t>Пусконаладочные работы, руб.</t>
  </si>
  <si>
    <t>Прочие, руб.</t>
  </si>
  <si>
    <t>ПИР в процентном отношении от всего</t>
  </si>
  <si>
    <t>Примечания:</t>
  </si>
  <si>
    <t>1.</t>
  </si>
  <si>
    <t>К=1,09 - коэффициент,  учитывающий регионально-климатические условия осуществления объектов энергетического строительства, согласно Приложение №2 к  сборнику укрупненных  показателей стоимости строительства (реконструкции) подстанций и линий электропередач для нужд ОАО "Холдинг МРСК", 2012 г..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</si>
  <si>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</si>
  <si>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2.</t>
  </si>
  <si>
    <t>Коэффициенты, учитывающие лимитированные затраты, условия производства работ, прочие затраты и т.д.:</t>
  </si>
  <si>
    <t>Для воздушных линий:</t>
  </si>
  <si>
    <t>2.1.1.</t>
  </si>
  <si>
    <t>по п.2.7:</t>
  </si>
  <si>
    <t>-</t>
  </si>
  <si>
    <t>1,5% - благоустройство;</t>
  </si>
  <si>
    <t>2,5-3,3% - временные здания и сооружения (при реконструкции и расширении применяется коэффициент 0,8);</t>
  </si>
  <si>
    <t>7,5-9,0% - проектно-изыскательские работы и авторский надзор;</t>
  </si>
  <si>
    <t>2,6-3,18% - содержание службы заказчика-застройщика, строительный контроль;</t>
  </si>
  <si>
    <t>5-8,0% - прочие работы и затраты;</t>
  </si>
  <si>
    <t>3% - непредвиденные затраты (при согласовании с заказчиком до 10%)</t>
  </si>
  <si>
    <t>2.1.2.</t>
  </si>
  <si>
    <t>по п.2.9:</t>
  </si>
  <si>
    <t>1,013 - строительство в условиях городской и промышленной застройки;</t>
  </si>
  <si>
    <t>1,018- строительство вблизи объектов, находящихся под высоким напряжением, в т.ч. в охранной зоне действующей воздушной линии электропередач.</t>
  </si>
  <si>
    <t>1.3.</t>
  </si>
  <si>
    <t>по п.1.6:</t>
  </si>
  <si>
    <t>2.2.</t>
  </si>
  <si>
    <t>2.2.1.</t>
  </si>
  <si>
    <t>2,6 - 3,18% - содержание службы заказчика-застройщика, строительный контроль;</t>
  </si>
  <si>
    <t>1,018 - строительство вблизи объектов, находящихся под высоким напряжением, в т.ч. в охранной зоне действующей воздушной линии электропередач.</t>
  </si>
  <si>
    <t>2.3.</t>
  </si>
  <si>
    <t>по п. 2.9.:</t>
  </si>
  <si>
    <t>1,028 - коэффициент учитывающий "в распутицу, в пойме рек"</t>
  </si>
  <si>
    <t>2.2.2.</t>
  </si>
  <si>
    <t>по табл.1</t>
  </si>
  <si>
    <t>НДС 20%</t>
  </si>
  <si>
    <t>Коэффициент учитывающий общий объем финансовых потребностей по сборнику УНЦ</t>
  </si>
  <si>
    <t>МРСК</t>
  </si>
  <si>
    <t>НЗС. ФАКТ освоения на 01.01.2021 (без НДС 20%)</t>
  </si>
  <si>
    <t>Справочно стоимость объекта в прогнозных ценах без НДС</t>
  </si>
  <si>
    <t>ИТОГО стоимость в прогнозных ценах без НДС</t>
  </si>
  <si>
    <t>ВСЕГО стоимость в прогнозных ценах с НДС</t>
  </si>
  <si>
    <t>Составлена в ценах по состоянию на 4 кв. 2020 год и прогнозном уровне цен 2022 год</t>
  </si>
  <si>
    <t>1,013 - изменение конструктивных решений, проводов, кабелей и оборудования более 50 %</t>
  </si>
  <si>
    <t>1,018- коэффициент на болотистых трассах</t>
  </si>
  <si>
    <t>табл. 19</t>
  </si>
  <si>
    <t>ПНР</t>
  </si>
  <si>
    <t>К=((1+1+3,9+7,5+2,6+7+3)/100+1)=1,260</t>
  </si>
  <si>
    <t>1 % - благоустройство;</t>
  </si>
  <si>
    <t>1 % - подготовительные работы;</t>
  </si>
  <si>
    <t>7,0-8,0% - прочие работы и затраты;</t>
  </si>
  <si>
    <t>табл. 2</t>
  </si>
  <si>
    <r>
      <t xml:space="preserve">Силовой трансформатора мощностью 4 МВА, шт.
</t>
    </r>
    <r>
      <rPr>
        <i/>
        <sz val="10"/>
        <color theme="1"/>
        <rFont val="Times New Roman"/>
        <family val="1"/>
        <charset val="204"/>
      </rPr>
      <t>(оборудование заказчика)</t>
    </r>
  </si>
  <si>
    <t>Вырубка и подготовка просеки, км</t>
  </si>
  <si>
    <t>табл. 3</t>
  </si>
  <si>
    <t xml:space="preserve">ВСЕГО по расчету </t>
  </si>
  <si>
    <t>2.7.</t>
  </si>
  <si>
    <t>4.7.</t>
  </si>
  <si>
    <t>Для подстанций:</t>
  </si>
  <si>
    <t>К=1,260=((1+1+3,9+7,5+2,6+7+3)/100+1)</t>
  </si>
  <si>
    <t>по п.4.7:</t>
  </si>
  <si>
    <t>3,9% - временные здания и сооружения (при реконструкции и расширении применяется коэффициент 0,8);</t>
  </si>
  <si>
    <r>
      <t xml:space="preserve">Ячейка одного комплекта выключателя, 6 кВ, шт.
</t>
    </r>
    <r>
      <rPr>
        <i/>
        <sz val="10"/>
        <color theme="1"/>
        <rFont val="Times New Roman"/>
        <family val="1"/>
        <charset val="204"/>
      </rPr>
      <t>(без учета оборудования)</t>
    </r>
  </si>
  <si>
    <t>К=1,12 - при изменении констрктивных решений, проводов, кабелей и оборудования более 50%.</t>
  </si>
  <si>
    <t>ВЛ 35 кВ:</t>
  </si>
  <si>
    <t>К=1,303=((1,5+3,3+9+3,18+8+3)/100+1)*1,018</t>
  </si>
  <si>
    <t xml:space="preserve">         Разработка проектной документации в стадии РД</t>
  </si>
  <si>
    <t xml:space="preserve">         Расчет произведен согласно сборнику укрупненных  показателей стоимости строительства(реконструкции) подстанций и линий электропередач для нужд ОАО "Холдинг МРСК", 2012 г.</t>
  </si>
  <si>
    <t>ВЛ 35 кВ AC-50, 1 цепь, км</t>
  </si>
  <si>
    <t>К=1,243=((1,5+2,5+7,5+2,6+5+3)/100+1)*1,018</t>
  </si>
  <si>
    <t>6 кВ:</t>
  </si>
  <si>
    <t>К=1,221=((1,5+2,5+7,5+2,6+5+3)/100+1)</t>
  </si>
  <si>
    <t>1,0% - подготовительные работы;</t>
  </si>
  <si>
    <t>1,0% - благоустройство;</t>
  </si>
  <si>
    <t>7,5% - проектно-изыскательские работы и авторский надзор;</t>
  </si>
  <si>
    <t>2,6% - содержание службы заказчика-застройщика, строительный контроль;</t>
  </si>
  <si>
    <t>7% - прочие работы и затраты;</t>
  </si>
  <si>
    <t xml:space="preserve">Расчет стоимости строительства для подключения объекта заявителя по укрупненным показателям стоимости строительства (реконструкции) подстанций и линий электропередач </t>
  </si>
  <si>
    <t>табл. 17
(применительно)</t>
  </si>
  <si>
    <t>табл. 18 (применительно)</t>
  </si>
  <si>
    <r>
      <t xml:space="preserve">ОРУ 35 кВ, шт.
</t>
    </r>
    <r>
      <rPr>
        <i/>
        <sz val="10"/>
        <color theme="1"/>
        <rFont val="Times New Roman"/>
        <family val="1"/>
        <charset val="204"/>
      </rPr>
      <t>(реклоузер с ПКУ; без учета оборудования)</t>
    </r>
  </si>
  <si>
    <t>ВЛ 6 кВ СИП-3 1*120, 1 цепь, км</t>
  </si>
  <si>
    <t>Содержание службы заказчика-застройщика, строительный контроль (3,18)
(Справочно)</t>
  </si>
  <si>
    <t>Разработка рабочей документации и инженерные изыскания</t>
  </si>
  <si>
    <t>на изготовление схемы расположения и определение описания границ земельного участка на кадастровом плане территории, с оформлением документов в формате "Xml" для КГКУ "Управление землями и имуществом на территории Приморского края"</t>
  </si>
  <si>
    <t>Смета составлена по ОНЗТ Роскомзема 1996 г..</t>
  </si>
  <si>
    <t>3. Ширина охранной зоны ВЛ 6 кВ =1,1(траверса)+10×2=21,1 м</t>
  </si>
  <si>
    <t xml:space="preserve">    Ширина охранной зоны ВЛ 35 кВ =3,5×2(траверса)+15×2=37 м</t>
  </si>
  <si>
    <t xml:space="preserve">    Ширина охранной зоны ПС 35 кВ =15 м</t>
  </si>
  <si>
    <t>Составлена в ценах по состоянию на 4 кв. 2021 год</t>
  </si>
  <si>
    <t>№ п/п</t>
  </si>
  <si>
    <t>Характеристика сооружения или виды работ</t>
  </si>
  <si>
    <t>№ частей, глав, таблиц пар-ов и пунктов указаний к разделу или главе сборников</t>
  </si>
  <si>
    <t>Расчет стоимости</t>
  </si>
  <si>
    <t>Стоимость, руб</t>
  </si>
  <si>
    <t>Составление свидетельства на право пользования (владения) землей</t>
  </si>
  <si>
    <t>Сборник цен и общественно необходимых затрат труда (ОНЗТ),
изд. 1996 г.                                        Таблица 74</t>
  </si>
  <si>
    <t>Объем:</t>
  </si>
  <si>
    <t>землепользование</t>
  </si>
  <si>
    <t>1 тыс.га общей площади</t>
  </si>
  <si>
    <t>1 тыс.га огран-ий и обрем-ий</t>
  </si>
  <si>
    <t>1 тыс.га наложений 3-их лиц</t>
  </si>
  <si>
    <t>а</t>
  </si>
  <si>
    <t>руб.</t>
  </si>
  <si>
    <t>668×K2a×K7a=</t>
  </si>
  <si>
    <t>в</t>
  </si>
  <si>
    <t>34×S=</t>
  </si>
  <si>
    <t>К2а</t>
  </si>
  <si>
    <t>К=1,0-0,40×(2-n)</t>
  </si>
  <si>
    <t>К7а</t>
  </si>
  <si>
    <t>К=1+0,20×(n-1)</t>
  </si>
  <si>
    <t>Коэффициент к ценам с учетом природно-экономических особенностей территории</t>
  </si>
  <si>
    <t>ОНЗТ
Приложение 1</t>
  </si>
  <si>
    <t>Коэф. за неблагоприятный период</t>
  </si>
  <si>
    <t>ОНЗТ
Приложение 5</t>
  </si>
  <si>
    <t>Всего:</t>
  </si>
  <si>
    <t>Нанесение на плановую основу границ землепользования</t>
  </si>
  <si>
    <t>Сборник цен и общественно необходимых затрат труда (ОНЗТ),
изд. 1996 г.                                        Таблица 42</t>
  </si>
  <si>
    <t>объект</t>
  </si>
  <si>
    <t>10 км границы</t>
  </si>
  <si>
    <t>10 км огран-ий и обрем-ий</t>
  </si>
  <si>
    <t>10 км тыс.га наложений 3-их лиц</t>
  </si>
  <si>
    <t>137×К2а×1=</t>
  </si>
  <si>
    <t>50×К1в×К6в×S=</t>
  </si>
  <si>
    <t>К=1,0-0,04×(20-n)</t>
  </si>
  <si>
    <t>К1в</t>
  </si>
  <si>
    <t>К=1,0+0,07×(n-5)</t>
  </si>
  <si>
    <t>К6в</t>
  </si>
  <si>
    <t>К=1,35</t>
  </si>
  <si>
    <t>Проезд до объекта и обратно
(до 25% от стоиомсти работ) п.7 ОУ</t>
  </si>
  <si>
    <t>Составление схемы расположения земельного участка на кадастровом плане территории</t>
  </si>
  <si>
    <t>Сборник цен и общественно необходимых затрат труда (ОНЗТ),
изд. 1996 г.
Таблица 75</t>
  </si>
  <si>
    <t>355×K1a×К2а×К4а×К5а×К8а×1=</t>
  </si>
  <si>
    <t>22×41×К5в×К6в×S=</t>
  </si>
  <si>
    <t>К1а</t>
  </si>
  <si>
    <t>К=1,0+0,15×(n-1)</t>
  </si>
  <si>
    <t>К=1,0-0,45×(2-n)</t>
  </si>
  <si>
    <t>К4а</t>
  </si>
  <si>
    <t>К=1,0+0,05×n</t>
  </si>
  <si>
    <t>К5а</t>
  </si>
  <si>
    <t>К=1,0+0,1×n</t>
  </si>
  <si>
    <t>К8а</t>
  </si>
  <si>
    <t>К=1,0+0,1×(3-n)</t>
  </si>
  <si>
    <t>К3в</t>
  </si>
  <si>
    <t>К=1,0+0,1×(5-n)</t>
  </si>
  <si>
    <t>К5в</t>
  </si>
  <si>
    <t>К=1,6</t>
  </si>
  <si>
    <t>Итого за землеустроительные работы:</t>
  </si>
  <si>
    <t>ИТОГО в ценах 2021 г.
Коэффициент-дефлятор на 2021 год к ценам сборника ОНЗТ (Приказ Минэкономразвития от 30.10.2020 №720)</t>
  </si>
  <si>
    <t>Итого по расчету в ценах 4 кв. 2021 г.</t>
  </si>
  <si>
    <t>1. Площадь участка 8180 кв.м=(10+15×2)*(20+15×2)+100×21,1+110×37=0,8180 га</t>
  </si>
  <si>
    <t>2. Протяженность объекта реконструкции ВЛ 6 кВ - 2×50=100 м</t>
  </si>
  <si>
    <t xml:space="preserve">    Протяженность объекта реконструкции ВЛ 35 кВ - 110 м</t>
  </si>
  <si>
    <t xml:space="preserve">Изготовление технического плана </t>
  </si>
  <si>
    <t>Сметный расчет сотавлен на земельный участок под ПС 35/6 кВ "Дачная"; ВЛ 6 кВ; ВЛ 35 кВ по ОНЗТ Роскомзема 1996 г..</t>
  </si>
  <si>
    <t>Составлен(а) в текущих (прогнозных) ценах по состоянию на 4 кв. 2021 год</t>
  </si>
  <si>
    <t>1. Подготовительные работы</t>
  </si>
  <si>
    <t>табл. 74</t>
  </si>
  <si>
    <t>n</t>
  </si>
  <si>
    <t>"а"</t>
  </si>
  <si>
    <t>"в"</t>
  </si>
  <si>
    <t>1 тыс. га общей площади</t>
  </si>
  <si>
    <t>К"в"=1,0-0,40(2-n)площадь &gt; 2 га</t>
  </si>
  <si>
    <t>К"а"</t>
  </si>
  <si>
    <t>Прим.2</t>
  </si>
  <si>
    <t xml:space="preserve">Кприродно-экономич.    </t>
  </si>
  <si>
    <t>Кприр.экон.</t>
  </si>
  <si>
    <t>П.14</t>
  </si>
  <si>
    <t>С=(а*x1+в*х2)*Кпр.эк.*Кврг</t>
  </si>
  <si>
    <t>2. Описание и согласование границ землепользования</t>
  </si>
  <si>
    <t>табл. 77</t>
  </si>
  <si>
    <t>1 км границы</t>
  </si>
  <si>
    <t>К"а"=1.0-0.02*(40-n) дл. &lt; 40 км</t>
  </si>
  <si>
    <t>К"в"=1,0+0,05(n-1) кол. меж. зн.</t>
  </si>
  <si>
    <t>К"в"</t>
  </si>
  <si>
    <t>Прим.4</t>
  </si>
  <si>
    <r>
      <t xml:space="preserve">1,5; </t>
    </r>
    <r>
      <rPr>
        <sz val="10"/>
        <rFont val="Times New Roman"/>
        <family val="1"/>
        <charset val="204"/>
      </rPr>
      <t xml:space="preserve"> Сличение координат</t>
    </r>
  </si>
  <si>
    <t>Прим.7</t>
  </si>
  <si>
    <t>Кприродно-экономич.     2,22</t>
  </si>
  <si>
    <t xml:space="preserve">3. Вычисление общей площади землепользования </t>
  </si>
  <si>
    <t>табл. 35</t>
  </si>
  <si>
    <t>К"а"=1.0-0.9*(1-n) пл-дь&lt;1тыс.га</t>
  </si>
  <si>
    <t>К"в"=1.0-0.7*(1-n) пл-дь&lt;1тыс.га</t>
  </si>
  <si>
    <t>Прим.3</t>
  </si>
  <si>
    <t>К"а"=1.0+0,20*(n-1) кол. участков</t>
  </si>
  <si>
    <t>табл. 73</t>
  </si>
  <si>
    <t>К"а"=1.0-0.90*(1-n) пл-дь &lt; 1 тыс. га</t>
  </si>
  <si>
    <t>К"а"=1.0+0,10*(n-1) кол-во участков</t>
  </si>
  <si>
    <t>Прим.6</t>
  </si>
  <si>
    <t>Запрос сведений ГКН:  КВЗУ - 2 шт.</t>
  </si>
  <si>
    <t>2200</t>
  </si>
  <si>
    <t>Итого:</t>
  </si>
  <si>
    <t>Проезд до объекта и обратно (до 25% от стоимости работ) П.7 Общих указаний ОНЗТ</t>
  </si>
  <si>
    <t>на инженерно-геодезические изыскания</t>
  </si>
  <si>
    <t>Сметный расчет составлен по следующим документам:
Справочник базовых цен на инженерные изыскания для строительства. Инженерно-геодезические изыскания. 2004 г.</t>
  </si>
  <si>
    <t>Наименование работ и затрат</t>
  </si>
  <si>
    <t>Обоснование стоимости</t>
  </si>
  <si>
    <t>Стоимость, руб.</t>
  </si>
  <si>
    <t>Расценка, руб</t>
  </si>
  <si>
    <t>Кол-во</t>
  </si>
  <si>
    <t>1</t>
  </si>
  <si>
    <t>Раздел</t>
  </si>
  <si>
    <t>Полевые работы</t>
  </si>
  <si>
    <t>1.1</t>
  </si>
  <si>
    <t>Изыскания линий электропередачи и связи: воздушные линии электропередачи напряжением 0,4-20 кВ. 
Категория сложности II</t>
  </si>
  <si>
    <t>СБЦИ от 01.01.2004
Часть I, Глава 5, Таблица 33, п. п.1</t>
  </si>
  <si>
    <t>1.2</t>
  </si>
  <si>
    <t>Изыскания линий электропередачи и связи: воздушные линии электропередачи напряжением 35-110 кВ. 
Категория сложности II</t>
  </si>
  <si>
    <t>СБЦИ от 01.01.2004
Часть I, Глава 5, Таблица 33, п. п.2</t>
  </si>
  <si>
    <t>1.3</t>
  </si>
  <si>
    <t>Всего Полевые работы:</t>
  </si>
  <si>
    <t>2</t>
  </si>
  <si>
    <t>Камеральные работы</t>
  </si>
  <si>
    <t>2.1</t>
  </si>
  <si>
    <t>Изыскания линий электропередачи и связи: воздушные линии электропередачи напряжением 0,4-20 кВ.
Категория сложности II</t>
  </si>
  <si>
    <t>СБЦИ от 01.01.2004
Часть I, Глава 3, Таблица 15, п. п.1</t>
  </si>
  <si>
    <t>2.2</t>
  </si>
  <si>
    <t>Изыскания линий электропередачи и связи: воздушные линии электропередачи напряжением 35-110 кВ.
Категория сложности II</t>
  </si>
  <si>
    <t>СБЦИ от 01.01.2004
Часть I, Глава 3, Таблица 15, п. п.2</t>
  </si>
  <si>
    <t>2.3</t>
  </si>
  <si>
    <t>Итого Камеральные работы:</t>
  </si>
  <si>
    <t>2.4</t>
  </si>
  <si>
    <t>Районная надбавка от камеральных работ. Районный коэффициент к зар. плате 1.2</t>
  </si>
  <si>
    <t>СБЦИ от 01.01.2004, ОУ п.8д, Таблица 3,
Коэф-т 0,1 от п.2.2</t>
  </si>
  <si>
    <t>2.5</t>
  </si>
  <si>
    <t>Надбавка при выполнении изысканий в южных районах Дальнего Востока</t>
  </si>
  <si>
    <t>СБЦИ от 01.01.2004, ОУ п.8е,
Коэф-т 0,15 от п.2.2</t>
  </si>
  <si>
    <t xml:space="preserve"> от п.2.2
32054,00 руб * 0.15</t>
  </si>
  <si>
    <t>2.6</t>
  </si>
  <si>
    <t>Всего Камеральные работы:</t>
  </si>
  <si>
    <t>Сумма от п.2.2-2.4</t>
  </si>
  <si>
    <t>3</t>
  </si>
  <si>
    <t>Прочие расходы</t>
  </si>
  <si>
    <t>3.1</t>
  </si>
  <si>
    <t>Расходы по внутреннему транспорту. Расстояние от базы до участка изысканий св. 40 до 50 км. Сметная стоимость полевых изыск.работ до 75 тыс. руб</t>
  </si>
  <si>
    <t>СБЦИ от 01.01.2004, ОУ п.9, Таблица 4
25% от п.1.2</t>
  </si>
  <si>
    <t>3.2</t>
  </si>
  <si>
    <t xml:space="preserve">Расходы по организации и ликвидации работ с учетом коэффициента для изысканий со сметной стоимостью от 75 тыс. до 150 тыс. руб. </t>
  </si>
  <si>
    <t>СБЦИ от 01.01.2004, ОУ п.13. Примечание 1
Коэф-т 1,5 и 6% от п.1.2, п. 3.1</t>
  </si>
  <si>
    <t>3.3</t>
  </si>
  <si>
    <t>Районная надбавка от полевых работ. Районный коэффициент к зар. плате 1.3</t>
  </si>
  <si>
    <t>СБЦИ от 01.01.2004, ОУ п.8д Таблица 3
Коэф-т 0,1 от п.1.3, 3.1-3.2</t>
  </si>
  <si>
    <t>3.4</t>
  </si>
  <si>
    <t>СБЦИ от 01.01.2004, ОУ п.8е
Коэф-т 0,15 от п.1.3, 3.1-3.2</t>
  </si>
  <si>
    <t>3.5</t>
  </si>
  <si>
    <t>Всего Прочие расходы:</t>
  </si>
  <si>
    <t>Сумма от п.3.1-3.5</t>
  </si>
  <si>
    <t>4</t>
  </si>
  <si>
    <t>Итого по смете:</t>
  </si>
  <si>
    <t>5</t>
  </si>
  <si>
    <t>Индекс на 1 квартал 2021 года на изыскательские работы к уровню цен на 01.01.2001</t>
  </si>
  <si>
    <t>Письмо Минстроя России от 22.01.2021 г. №1886-ИФ/09 прил.2</t>
  </si>
  <si>
    <t>K=</t>
  </si>
  <si>
    <t>Смета рассчитана на проведение инженерно-геодезических изысканий по ЗУ под ПС 35/6 кВ "Вираж"; ВЛ 6 кВ; ВЛ 35 кВ</t>
  </si>
  <si>
    <t>1. Протяженность объекта реконструкции ВЛ 6 кВ - 2×50=100 м</t>
  </si>
  <si>
    <t>573,50 × 0,1 =</t>
  </si>
  <si>
    <t>573,50 × 0,15 =</t>
  </si>
  <si>
    <r>
      <t xml:space="preserve">1 188,85 руб </t>
    </r>
    <r>
      <rPr>
        <sz val="10"/>
        <rFont val="Calibri"/>
        <family val="2"/>
        <charset val="204"/>
      </rPr>
      <t xml:space="preserve">× </t>
    </r>
    <r>
      <rPr>
        <sz val="10"/>
        <rFont val="Times New Roman"/>
        <family val="1"/>
        <charset val="204"/>
      </rPr>
      <t>25 / 100=</t>
    </r>
  </si>
  <si>
    <t>(1 188,85 + 297,21) × 1.5 × 1 × 6 / 100=</t>
  </si>
  <si>
    <t>(1 188,85 + 297,21 + 133,75) × 0,1=</t>
  </si>
  <si>
    <t>(1 188,85 + 297,21 + 133,75)×0,15=</t>
  </si>
  <si>
    <t>Подготовка карта-плана для внесения изменений в местоположение охранной зоны объекта ПС 35/6 кВ "Дачная"; ВЛ 6 кВ; ВЛ 35 кВ</t>
  </si>
  <si>
    <t>Вычисление общей площади землепользований</t>
  </si>
  <si>
    <t>Сборник цен и общественно необходимых затрат труда (ОНЗТ),
изд. 1996 г.                                        Таблица 35</t>
  </si>
  <si>
    <t>56×K2a×K4a=</t>
  </si>
  <si>
    <t>34×S×K3в=</t>
  </si>
  <si>
    <t>К=1,0-0,9×(1-n)</t>
  </si>
  <si>
    <t>К=1+0,2×(n-1)</t>
  </si>
  <si>
    <t>К=1,0-0,7×(1-n)</t>
  </si>
  <si>
    <t>Подготовка межевого плана по отводу земель</t>
  </si>
  <si>
    <t>Сборник цен и общественно необходимых затрат труда (ОНЗТ),
изд. 1996 г.                                        Таблица 73</t>
  </si>
  <si>
    <t>1363×К2а×К6а×К8а×1=</t>
  </si>
  <si>
    <t>3431×К4в×S=</t>
  </si>
  <si>
    <t>К=1,0-0,9×(1,0-n)</t>
  </si>
  <si>
    <t>К6а</t>
  </si>
  <si>
    <t>К=1,0+0,1×(n-1)</t>
  </si>
  <si>
    <t>К4в</t>
  </si>
  <si>
    <t>К=1,0+0,01×(n-5)</t>
  </si>
  <si>
    <t>Составление и вычерчивание чертежа земельных участков</t>
  </si>
  <si>
    <t>Описание и согласование границ землепользований</t>
  </si>
  <si>
    <t>Сборник цен и общественно необходимых затрат труда (ОНЗТ),
изд. 1996 г.
Таблица 77</t>
  </si>
  <si>
    <t>1 км. границы</t>
  </si>
  <si>
    <t>1 км. границы огр-ий и обр-ий</t>
  </si>
  <si>
    <t>1 км. границы налож-ий 3-их лиц</t>
  </si>
  <si>
    <t>882×К2а×1=</t>
  </si>
  <si>
    <t>11×К4в×К5в×К7в×S=</t>
  </si>
  <si>
    <t xml:space="preserve">К=1-0,02×(40-n) </t>
  </si>
  <si>
    <t>К=1,0+0,05×(n-1)</t>
  </si>
  <si>
    <t>К=1+0,1×(n-1)</t>
  </si>
  <si>
    <t>К7в</t>
  </si>
  <si>
    <t>К=1,5</t>
  </si>
  <si>
    <t xml:space="preserve"> </t>
  </si>
  <si>
    <t>Сборник цен и общественно необходимых затрат труда (ОНЗТ),
изд. 1996 г.
Приложение 12</t>
  </si>
  <si>
    <t>чел. дней</t>
  </si>
  <si>
    <t>200х1=</t>
  </si>
  <si>
    <t>Сметный расчет сотавлен на земельный участок под ПС 35/6 кВ "Вираж"; ВЛ 6 кВ; ВЛ 35 кВ по ОНЗТ Роскомзема 1996 г..</t>
  </si>
  <si>
    <t>Оформление правоустанавливающих документов и охранной зоны на земельные участки под объект переустройства.</t>
  </si>
  <si>
    <t>ОСТАТОК освоения на 01.01.2021 (без НДС)</t>
  </si>
  <si>
    <t>Строительство ВЛ 35 кВ отпайкой от ВЛ 35 кВ Соловей ключ – Владивосток до ПС 35/6 кВ Вираж, строительство ПС 35/6 кВ Вираж, строительство двухцепной ЛЭП 6 кВ от ПС Вираж до точки врезки в ЛЭП 6 кВ ф.13 Соловей ключ</t>
  </si>
  <si>
    <t xml:space="preserve">         Перевод в текущие  цены, 4 квартал 2020г.,осуществлен с учетом индексов, указанных в письме Минстроя России  №44016-ИФ/09 от 02.11.2020, №45484-ИФ/09 от 12.11.2020</t>
  </si>
  <si>
    <t>Стоимость в ценах 4 кв. 2020 г. с учетом ДВ коэффициента К=1,09 ( руб.)</t>
  </si>
  <si>
    <t>Смета №1</t>
  </si>
  <si>
    <t>Строительство ВЛ 35 кВ отпайкой от ВЛ 35 кВ Соловей ключ – Владивосток до ПС 35/6 кВ Вираж,
строительство ПС 35/6 кВ Вираж, строительство двухцепной ЛЭП 6 кВ от ПС Вираж
до точки врезки в ЛЭП 6 кВ ф.13 Соловей ключ</t>
  </si>
  <si>
    <t>Строительство ВЛ 35 кВ отпайкой от ВЛ 35 кВ Соловей ключ – Владивосток до ПС 35/6 кВ Вираж, строительство
ПС 35/6 кВ Вираж, строительство двухцепной ЛЭП 6 кВ от ПС Вираж до точки врезки в ЛЭП 6 кВ ф.13 Соловей ключ</t>
  </si>
  <si>
    <t>Смета №4</t>
  </si>
  <si>
    <t>Смета №3</t>
  </si>
  <si>
    <t>Смета №2</t>
  </si>
  <si>
    <t xml:space="preserve">      Раздел 1. Монтаж ВЛ 35 кВ</t>
  </si>
  <si>
    <t xml:space="preserve">Итого по разделу 1. Монтаж ВЛ 35 кВ </t>
  </si>
  <si>
    <t xml:space="preserve">      Раздел 2. Монтаж ПС 35/6 кВ Вираж</t>
  </si>
  <si>
    <t>Итого по разделу 2. Монтаж  ПС 35/6 кВ Вираж</t>
  </si>
  <si>
    <t xml:space="preserve">        Раздел 3. Монтаж 2хВЛ 6 кВ</t>
  </si>
  <si>
    <t xml:space="preserve">Итого по разделу 3. Монтаж 2хВЛ 6 кВ </t>
  </si>
  <si>
    <t xml:space="preserve">        Раздел 1. Монтаж ВЛ 35 кВ</t>
  </si>
  <si>
    <t xml:space="preserve">        Раздел 2. Монтаж ПС 35/6 кВ Дачная</t>
  </si>
  <si>
    <r>
      <t xml:space="preserve">ОРУ 35 кВ, шт.
</t>
    </r>
    <r>
      <rPr>
        <i/>
        <sz val="10"/>
        <color theme="1"/>
        <rFont val="Times New Roman"/>
        <family val="1"/>
        <charset val="204"/>
      </rPr>
      <t>(реклоузер с ПКУ, без учета оборудования)</t>
    </r>
  </si>
  <si>
    <t>Итого по разделу 2. Монтаж ПС 35/6 кВ Дачная</t>
  </si>
  <si>
    <t xml:space="preserve">       Раздел 3. Монтаж ВЛ 6 кВ (2 цепи)</t>
  </si>
  <si>
    <t>ВЛ 6 кВ СИП-3 1*120, 2 цепи, км</t>
  </si>
  <si>
    <r>
      <t xml:space="preserve">Вырубка и подготовка просеки, км
</t>
    </r>
    <r>
      <rPr>
        <i/>
        <sz val="10"/>
        <rFont val="Times New Roman"/>
        <family val="1"/>
        <charset val="204"/>
      </rPr>
      <t>(20% от общей протяженности)</t>
    </r>
  </si>
  <si>
    <t>Итого по подразделу 3. Монтаж ВЛ 6 кВ (2 цепи)</t>
  </si>
  <si>
    <t>1. Площадь участка 46050 кв.м=(10+15×2)*(20+15×2)+2000×21,1+50×37=4,6050 га</t>
  </si>
  <si>
    <t>2. Протяженность объекта реконструкции ВЛ 6 кВ - 2000 м</t>
  </si>
  <si>
    <t xml:space="preserve">    Протяженность объекта реконструкции ВЛ 35 кВ - 50 м</t>
  </si>
  <si>
    <t>Смета рассчитана на проведение инженерно-геодезических изысканий по ЗУ под ПС 35/6 кВ "Дачная"; ВЛ 6 кВ; ВЛ 35 кВ</t>
  </si>
  <si>
    <t>1. Протяженность объекта реконструкции ВЛ 6 кВ - 2000 м</t>
  </si>
  <si>
    <t>4 138,5 × 0,1 =</t>
  </si>
  <si>
    <t>4 138,5 × 0,15 =</t>
  </si>
  <si>
    <r>
      <t xml:space="preserve">8 565,75 руб </t>
    </r>
    <r>
      <rPr>
        <sz val="10"/>
        <rFont val="Calibri"/>
        <family val="2"/>
        <charset val="204"/>
      </rPr>
      <t xml:space="preserve">× </t>
    </r>
    <r>
      <rPr>
        <sz val="10"/>
        <rFont val="Times New Roman"/>
        <family val="1"/>
        <charset val="204"/>
      </rPr>
      <t>25 / 100=</t>
    </r>
  </si>
  <si>
    <t>(8 565,75 + 2 141,44) × 1.5 × 1 × 6 / 100=</t>
  </si>
  <si>
    <t>(8 565,75 + 2 141,44 + 963,65) × 0,1=</t>
  </si>
  <si>
    <t>(8 565,75 + 2 141,44 + 963,65)×0,15=</t>
  </si>
  <si>
    <t>Строительство ВЛ 35 кВ отпайкой от ВЛ 35 кВ Соловей ключ – Владивосток до ПС 35/6 кВ Вираж</t>
  </si>
  <si>
    <t>Строительство ПС 35/6 кВ Вираж</t>
  </si>
  <si>
    <t>Строительство двухцепной ЛЭП 6 кВ от РУ 6 кВ ПС Вираж до точки врезки в ЛЭП 6 кВ ф.13 Соловей ключ</t>
  </si>
  <si>
    <t>Строительство ЛЭП 35-6 кВ, ПС 35/6 кВ (Вираж, Дачная)</t>
  </si>
  <si>
    <t>Общая сметная стоимость, руб.</t>
  </si>
  <si>
    <t>Сметная стоимость, руб.</t>
  </si>
  <si>
    <t>Главный специалист ОСДР</t>
  </si>
  <si>
    <t>Т.П. Гаврюш</t>
  </si>
  <si>
    <t xml:space="preserve">Заместитель директора по развитию и инвестициям </t>
  </si>
  <si>
    <t>Э.В. Шумилов</t>
  </si>
  <si>
    <t>Начальник ООСТНиУИ</t>
  </si>
  <si>
    <t>А.В. Москалев</t>
  </si>
  <si>
    <t>Строительство ВЛ 35 кВ отпайкой от ВЛ 35 кВ Надеждинская - Соловей ключ – Владивосток до ПС 35/6 кВ Дачная</t>
  </si>
  <si>
    <t>Строительство двухцепной ЛЭП 6 кВ от РУ 6 кВ ПС Дачная до точки врезки в ЛЭП 6 кВ ф.6 Соловей ключ</t>
  </si>
  <si>
    <t>Строительство ПС 35/6 кВ Дачная</t>
  </si>
  <si>
    <t>Строительство ПС 35/6 кВ "Дачная", Строительство ВЛ 35 кВ отпайкой от ВЛ 35 кВ Надеждинская - Соловей ключ – Владивосток до ПС 35/6 кВ Дачная, Строительство двухцепной ЛЭП 6 кВ от РУ 6 кВ ПС Дачная до точки врезки в ЛЭП 6 кВ ф.6 Соловей ключ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</si>
</sst>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7">
    <numFmt numFmtId="43" formatCode="_-* #,##0.00_-;\-* #,##0.00_-;_-* &quot;-&quot;??_-;_-@_-"/>
    <numFmt numFmtId="164" formatCode="_-* #,##0.00\ _₽_-;\-* #,##0.00\ _₽_-;_-* &quot;-&quot;??\ _₽_-;_-@_-"/>
    <numFmt numFmtId="165" formatCode="_-* #,##0_р_._-;\-* #,##0_р_._-;_-* &quot;-&quot;_р_._-;_-@_-"/>
    <numFmt numFmtId="166" formatCode="_-* #,##0.00&quot;р.&quot;_-;\-* #,##0.00&quot;р.&quot;_-;_-* &quot;-&quot;??&quot;р.&quot;_-;_-@_-"/>
    <numFmt numFmtId="167" formatCode="_-* #,##0.00_р_._-;\-* #,##0.00_р_._-;_-* &quot;-&quot;??_р_._-;_-@_-"/>
    <numFmt numFmtId="168" formatCode="#,##0.000"/>
    <numFmt numFmtId="169" formatCode="#,##0_);[Red]\(#,##0\)"/>
    <numFmt numFmtId="170" formatCode="_-* #,##0.00_р_-;\-* #,##0.00_р_-;_-* &quot;-&quot;??_р_-;_-@_-"/>
    <numFmt numFmtId="171" formatCode="&quot;$&quot;#,##0_);[Red]\(&quot;$&quot;#,##0\)"/>
    <numFmt numFmtId="172" formatCode="_(&quot;$&quot;* #,##0.00_);_(&quot;$&quot;* \(#,##0.00\);_(&quot;$&quot;* &quot;-&quot;??_);_(@_)"/>
    <numFmt numFmtId="173" formatCode="#,##0_);\(#,##0\)"/>
    <numFmt numFmtId="174" formatCode="[&lt;=9999999]###\-####;\+#_ \(###\)\ ###\-####"/>
    <numFmt numFmtId="175" formatCode="#,##0_ ;\-#,##0\ "/>
    <numFmt numFmtId="176" formatCode="_-* #,##0.00\ _р_._-;\-* #,##0.00\ _р_._-;_-* &quot;-&quot;??\ _р_._-;_-@_-"/>
    <numFmt numFmtId="177" formatCode="#,##0.00000000"/>
    <numFmt numFmtId="178" formatCode="0.000"/>
    <numFmt numFmtId="179" formatCode="#,##0.0"/>
    <numFmt numFmtId="180" formatCode="0.0"/>
    <numFmt numFmtId="181" formatCode="0.000000"/>
    <numFmt numFmtId="182" formatCode="0.0000"/>
    <numFmt numFmtId="183" formatCode="0.0%"/>
    <numFmt numFmtId="184" formatCode="0.000000000"/>
    <numFmt numFmtId="185" formatCode="0.0000000"/>
    <numFmt numFmtId="186" formatCode="0.00;[Red]0.00"/>
    <numFmt numFmtId="187" formatCode="0.00000"/>
    <numFmt numFmtId="188" formatCode="#,##0.00&quot;р.&quot;"/>
    <numFmt numFmtId="189" formatCode="#,##0.0000"/>
  </numFmts>
  <fonts count="8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Arial Cyr"/>
      <family val="2"/>
      <charset val="204"/>
    </font>
    <font>
      <sz val="10"/>
      <name val="Arial Cyr"/>
      <charset val="204"/>
    </font>
    <font>
      <sz val="10"/>
      <name val="Helv"/>
      <charset val="204"/>
    </font>
    <font>
      <sz val="10"/>
      <name val="Helv"/>
    </font>
    <font>
      <sz val="8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8"/>
      <color indexed="12"/>
      <name val="Arial Cyr"/>
      <charset val="204"/>
    </font>
    <font>
      <sz val="10"/>
      <name val="MS Sans Serif"/>
      <family val="2"/>
      <charset val="204"/>
    </font>
    <font>
      <sz val="8"/>
      <name val="Arial Cyr"/>
      <charset val="204"/>
    </font>
    <font>
      <u/>
      <sz val="8"/>
      <color indexed="12"/>
      <name val="Arial Cyr"/>
      <charset val="204"/>
    </font>
    <font>
      <b/>
      <sz val="10"/>
      <color indexed="18"/>
      <name val="Arial Cyr"/>
      <charset val="204"/>
    </font>
    <font>
      <b/>
      <sz val="8"/>
      <name val="Arial Cyr"/>
      <charset val="204"/>
    </font>
    <font>
      <sz val="12"/>
      <name val="Arial"/>
      <family val="2"/>
      <charset val="204"/>
    </font>
    <font>
      <sz val="10"/>
      <color indexed="8"/>
      <name val="Arial"/>
      <family val="2"/>
      <charset val="204"/>
    </font>
    <font>
      <b/>
      <sz val="8"/>
      <color indexed="9"/>
      <name val="Arial Cyr"/>
      <charset val="204"/>
    </font>
    <font>
      <sz val="11"/>
      <color rgb="FF008000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4"/>
      <name val="Franklin Gothic Medium"/>
      <family val="2"/>
      <charset val="204"/>
    </font>
    <font>
      <b/>
      <sz val="15"/>
      <color indexed="56"/>
      <name val="Calibri"/>
      <family val="2"/>
      <charset val="204"/>
    </font>
    <font>
      <b/>
      <sz val="15"/>
      <color indexed="62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8"/>
      <color indexed="62"/>
      <name val="Cambria"/>
      <family val="2"/>
      <charset val="204"/>
    </font>
    <font>
      <sz val="11"/>
      <color indexed="60"/>
      <name val="Calibri"/>
      <family val="2"/>
      <charset val="204"/>
    </font>
    <font>
      <sz val="12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</font>
    <font>
      <sz val="10"/>
      <name val="Arial"/>
      <family val="2"/>
      <charset val="1"/>
    </font>
    <font>
      <sz val="10"/>
      <color indexed="8"/>
      <name val="Arial Cyr"/>
      <family val="2"/>
      <charset val="204"/>
    </font>
    <font>
      <sz val="12"/>
      <name val="Times New Roman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0"/>
      <name val="Courier"/>
      <family val="1"/>
      <charset val="204"/>
    </font>
    <font>
      <sz val="11"/>
      <color indexed="8"/>
      <name val="Calibri"/>
      <family val="2"/>
    </font>
    <font>
      <sz val="11"/>
      <color indexed="52"/>
      <name val="Calibri"/>
      <family val="2"/>
      <charset val="204"/>
    </font>
    <font>
      <sz val="10"/>
      <name val="Arial Cyr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i/>
      <sz val="9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i/>
      <sz val="9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2"/>
      <name val="Arial Cyr"/>
      <charset val="204"/>
    </font>
    <font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color indexed="81"/>
      <name val="Tahoma"/>
      <family val="2"/>
      <charset val="204"/>
    </font>
    <font>
      <sz val="10"/>
      <name val="Calibri"/>
      <family val="2"/>
      <charset val="204"/>
    </font>
    <font>
      <sz val="14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9"/>
      </patternFill>
    </fill>
    <fill>
      <patternFill patternType="solid">
        <fgColor indexed="45"/>
      </patternFill>
    </fill>
    <fill>
      <patternFill patternType="solid">
        <fgColor indexed="47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49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47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rgb="FFCCFFCC"/>
        <bgColor rgb="FFCCFFFF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3"/>
      </patternFill>
    </fill>
    <fill>
      <patternFill patternType="solid">
        <fgColor indexed="43"/>
        <bgColor indexed="64"/>
      </patternFill>
    </fill>
    <fill>
      <patternFill patternType="solid">
        <fgColor indexed="55"/>
      </patternFill>
    </fill>
    <fill>
      <patternFill patternType="solid">
        <fgColor indexed="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0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 style="thin">
        <color auto="1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theme="0"/>
      </top>
      <bottom/>
      <diagonal/>
    </border>
    <border>
      <left/>
      <right/>
      <top style="thin">
        <color theme="0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 style="thin">
        <color indexed="8"/>
      </top>
      <bottom style="thin">
        <color indexed="0"/>
      </bottom>
      <diagonal/>
    </border>
    <border>
      <left/>
      <right/>
      <top style="thin">
        <color indexed="8"/>
      </top>
      <bottom style="thin">
        <color indexed="0"/>
      </bottom>
      <diagonal/>
    </border>
    <border>
      <left/>
      <right style="thin">
        <color indexed="64"/>
      </right>
      <top style="thin">
        <color indexed="8"/>
      </top>
      <bottom style="thin">
        <color indexed="0"/>
      </bottom>
      <diagonal/>
    </border>
    <border>
      <left style="thin">
        <color indexed="64"/>
      </left>
      <right style="thin">
        <color indexed="64"/>
      </right>
      <top style="thin">
        <color indexed="0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0"/>
      </bottom>
      <diagonal/>
    </border>
    <border>
      <left/>
      <right/>
      <top style="thin">
        <color indexed="64"/>
      </top>
      <bottom style="thin">
        <color indexed="0"/>
      </bottom>
      <diagonal/>
    </border>
    <border>
      <left/>
      <right style="thin">
        <color indexed="64"/>
      </right>
      <top style="thin">
        <color indexed="64"/>
      </top>
      <bottom style="thin">
        <color indexed="0"/>
      </bottom>
      <diagonal/>
    </border>
    <border>
      <left style="thin">
        <color indexed="64"/>
      </left>
      <right/>
      <top/>
      <bottom style="thin">
        <color indexed="0"/>
      </bottom>
      <diagonal/>
    </border>
    <border>
      <left/>
      <right/>
      <top/>
      <bottom style="thin">
        <color indexed="0"/>
      </bottom>
      <diagonal/>
    </border>
    <border>
      <left/>
      <right style="thin">
        <color indexed="64"/>
      </right>
      <top/>
      <bottom style="thin">
        <color indexed="0"/>
      </bottom>
      <diagonal/>
    </border>
    <border>
      <left style="thin">
        <color indexed="64"/>
      </left>
      <right/>
      <top style="thin">
        <color indexed="0"/>
      </top>
      <bottom style="thin">
        <color indexed="0"/>
      </bottom>
      <diagonal/>
    </border>
    <border>
      <left/>
      <right style="thin">
        <color indexed="64"/>
      </right>
      <top style="thin">
        <color indexed="0"/>
      </top>
      <bottom style="thin">
        <color indexed="0"/>
      </bottom>
      <diagonal/>
    </border>
    <border>
      <left style="thin">
        <color indexed="64"/>
      </left>
      <right style="thin">
        <color indexed="64"/>
      </right>
      <top style="thin">
        <color indexed="0"/>
      </top>
      <bottom/>
      <diagonal/>
    </border>
    <border>
      <left style="thin">
        <color indexed="64"/>
      </left>
      <right/>
      <top style="thin">
        <color indexed="0"/>
      </top>
      <bottom/>
      <diagonal/>
    </border>
    <border>
      <left/>
      <right style="thin">
        <color indexed="64"/>
      </right>
      <top style="thin">
        <color indexed="0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989">
    <xf numFmtId="0" fontId="0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6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169" fontId="9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169" fontId="9" fillId="0" borderId="0">
      <alignment vertical="top"/>
    </xf>
    <xf numFmtId="0" fontId="8" fillId="0" borderId="0"/>
    <xf numFmtId="169" fontId="9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7" fillId="0" borderId="0"/>
    <xf numFmtId="169" fontId="9" fillId="0" borderId="0">
      <alignment vertical="top"/>
    </xf>
    <xf numFmtId="0" fontId="8" fillId="0" borderId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9" borderId="0" applyNumberFormat="0" applyBorder="0" applyAlignment="0" applyProtection="0"/>
    <xf numFmtId="0" fontId="10" fillId="4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9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6" borderId="0" applyNumberFormat="0" applyBorder="0" applyAlignment="0" applyProtection="0"/>
    <xf numFmtId="0" fontId="10" fillId="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169" fontId="12" fillId="21" borderId="0">
      <alignment vertical="top"/>
    </xf>
    <xf numFmtId="38" fontId="13" fillId="0" borderId="0" applyFont="0" applyFill="0" applyBorder="0" applyAlignment="0" applyProtection="0"/>
    <xf numFmtId="170" fontId="2" fillId="0" borderId="0" applyFont="0" applyFill="0" applyBorder="0" applyAlignment="0" applyProtection="0"/>
    <xf numFmtId="171" fontId="13" fillId="0" borderId="0" applyFont="0" applyFill="0" applyBorder="0" applyAlignment="0" applyProtection="0"/>
    <xf numFmtId="172" fontId="2" fillId="0" borderId="0" applyFont="0" applyFill="0" applyBorder="0" applyAlignment="0" applyProtection="0"/>
    <xf numFmtId="14" fontId="14" fillId="0" borderId="0">
      <alignment vertical="top"/>
    </xf>
    <xf numFmtId="169" fontId="15" fillId="0" borderId="0">
      <alignment vertical="top"/>
    </xf>
    <xf numFmtId="0" fontId="16" fillId="0" borderId="0">
      <alignment vertical="top"/>
    </xf>
    <xf numFmtId="169" fontId="17" fillId="0" borderId="0">
      <alignment vertical="top"/>
    </xf>
    <xf numFmtId="173" fontId="12" fillId="0" borderId="0">
      <alignment vertical="top"/>
    </xf>
    <xf numFmtId="0" fontId="18" fillId="0" borderId="0"/>
    <xf numFmtId="0" fontId="19" fillId="0" borderId="0">
      <alignment horizontal="left" vertical="top"/>
    </xf>
    <xf numFmtId="169" fontId="20" fillId="22" borderId="0">
      <alignment horizontal="right" vertical="top"/>
    </xf>
    <xf numFmtId="0" fontId="2" fillId="0" borderId="0"/>
    <xf numFmtId="0" fontId="2" fillId="0" borderId="0"/>
    <xf numFmtId="0" fontId="21" fillId="23" borderId="0"/>
    <xf numFmtId="174" fontId="14" fillId="0" borderId="0">
      <alignment vertical="top"/>
    </xf>
    <xf numFmtId="0" fontId="3" fillId="0" borderId="4">
      <alignment horizontal="center"/>
    </xf>
    <xf numFmtId="0" fontId="6" fillId="0" borderId="0">
      <alignment vertical="top"/>
    </xf>
    <xf numFmtId="0" fontId="11" fillId="24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22" fillId="6" borderId="7" applyNumberFormat="0" applyAlignment="0" applyProtection="0"/>
    <xf numFmtId="0" fontId="22" fillId="6" borderId="7" applyNumberFormat="0" applyAlignment="0" applyProtection="0"/>
    <xf numFmtId="0" fontId="22" fillId="6" borderId="7" applyNumberFormat="0" applyAlignment="0" applyProtection="0"/>
    <xf numFmtId="0" fontId="22" fillId="6" borderId="7" applyNumberFormat="0" applyAlignment="0" applyProtection="0"/>
    <xf numFmtId="0" fontId="22" fillId="6" borderId="7" applyNumberFormat="0" applyAlignment="0" applyProtection="0"/>
    <xf numFmtId="0" fontId="22" fillId="6" borderId="7" applyNumberFormat="0" applyAlignment="0" applyProtection="0"/>
    <xf numFmtId="0" fontId="22" fillId="6" borderId="7" applyNumberFormat="0" applyAlignment="0" applyProtection="0"/>
    <xf numFmtId="0" fontId="22" fillId="6" borderId="7" applyNumberFormat="0" applyAlignment="0" applyProtection="0"/>
    <xf numFmtId="0" fontId="22" fillId="6" borderId="7" applyNumberFormat="0" applyAlignment="0" applyProtection="0"/>
    <xf numFmtId="0" fontId="22" fillId="6" borderId="7" applyNumberFormat="0" applyAlignment="0" applyProtection="0"/>
    <xf numFmtId="0" fontId="22" fillId="6" borderId="7" applyNumberFormat="0" applyAlignment="0" applyProtection="0"/>
    <xf numFmtId="0" fontId="3" fillId="0" borderId="4">
      <alignment horizontal="center"/>
    </xf>
    <xf numFmtId="0" fontId="3" fillId="0" borderId="0">
      <alignment vertical="top"/>
    </xf>
    <xf numFmtId="0" fontId="23" fillId="12" borderId="8" applyNumberFormat="0" applyAlignment="0" applyProtection="0"/>
    <xf numFmtId="0" fontId="23" fillId="4" borderId="8" applyNumberFormat="0" applyAlignment="0" applyProtection="0"/>
    <xf numFmtId="0" fontId="23" fillId="4" borderId="8" applyNumberFormat="0" applyAlignment="0" applyProtection="0"/>
    <xf numFmtId="0" fontId="23" fillId="4" borderId="8" applyNumberFormat="0" applyAlignment="0" applyProtection="0"/>
    <xf numFmtId="0" fontId="23" fillId="12" borderId="8" applyNumberFormat="0" applyAlignment="0" applyProtection="0"/>
    <xf numFmtId="0" fontId="23" fillId="12" borderId="8" applyNumberFormat="0" applyAlignment="0" applyProtection="0"/>
    <xf numFmtId="0" fontId="23" fillId="12" borderId="8" applyNumberFormat="0" applyAlignment="0" applyProtection="0"/>
    <xf numFmtId="0" fontId="23" fillId="12" borderId="8" applyNumberFormat="0" applyAlignment="0" applyProtection="0"/>
    <xf numFmtId="0" fontId="23" fillId="12" borderId="8" applyNumberFormat="0" applyAlignment="0" applyProtection="0"/>
    <xf numFmtId="0" fontId="23" fillId="12" borderId="8" applyNumberFormat="0" applyAlignment="0" applyProtection="0"/>
    <xf numFmtId="0" fontId="23" fillId="12" borderId="8" applyNumberFormat="0" applyAlignment="0" applyProtection="0"/>
    <xf numFmtId="0" fontId="24" fillId="12" borderId="7" applyNumberFormat="0" applyAlignment="0" applyProtection="0"/>
    <xf numFmtId="0" fontId="24" fillId="4" borderId="7" applyNumberFormat="0" applyAlignment="0" applyProtection="0"/>
    <xf numFmtId="0" fontId="24" fillId="4" borderId="7" applyNumberFormat="0" applyAlignment="0" applyProtection="0"/>
    <xf numFmtId="0" fontId="24" fillId="4" borderId="7" applyNumberFormat="0" applyAlignment="0" applyProtection="0"/>
    <xf numFmtId="0" fontId="24" fillId="12" borderId="7" applyNumberFormat="0" applyAlignment="0" applyProtection="0"/>
    <xf numFmtId="0" fontId="24" fillId="12" borderId="7" applyNumberFormat="0" applyAlignment="0" applyProtection="0"/>
    <xf numFmtId="0" fontId="24" fillId="12" borderId="7" applyNumberFormat="0" applyAlignment="0" applyProtection="0"/>
    <xf numFmtId="0" fontId="24" fillId="12" borderId="7" applyNumberFormat="0" applyAlignment="0" applyProtection="0"/>
    <xf numFmtId="0" fontId="24" fillId="12" borderId="7" applyNumberFormat="0" applyAlignment="0" applyProtection="0"/>
    <xf numFmtId="0" fontId="24" fillId="12" borderId="7" applyNumberFormat="0" applyAlignment="0" applyProtection="0"/>
    <xf numFmtId="0" fontId="24" fillId="12" borderId="7" applyNumberFormat="0" applyAlignment="0" applyProtection="0"/>
    <xf numFmtId="0" fontId="24" fillId="12" borderId="7" applyNumberFormat="0" applyAlignment="0" applyProtection="0"/>
    <xf numFmtId="166" fontId="6" fillId="0" borderId="0" applyFont="0" applyFill="0" applyBorder="0" applyAlignment="0" applyProtection="0"/>
    <xf numFmtId="0" fontId="25" fillId="0" borderId="0" applyBorder="0">
      <alignment horizontal="center" vertical="center" wrapText="1"/>
    </xf>
    <xf numFmtId="0" fontId="26" fillId="0" borderId="9" applyNumberFormat="0" applyFill="0" applyAlignment="0" applyProtection="0"/>
    <xf numFmtId="0" fontId="27" fillId="0" borderId="10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8" fillId="0" borderId="11" applyNumberFormat="0" applyFill="0" applyAlignment="0" applyProtection="0"/>
    <xf numFmtId="0" fontId="29" fillId="0" borderId="11" applyNumberFormat="0" applyFill="0" applyAlignment="0" applyProtection="0"/>
    <xf numFmtId="0" fontId="28" fillId="0" borderId="11" applyNumberFormat="0" applyFill="0" applyAlignment="0" applyProtection="0"/>
    <xf numFmtId="0" fontId="28" fillId="0" borderId="11" applyNumberFormat="0" applyFill="0" applyAlignment="0" applyProtection="0"/>
    <xf numFmtId="0" fontId="30" fillId="0" borderId="12" applyNumberFormat="0" applyFill="0" applyAlignment="0" applyProtection="0"/>
    <xf numFmtId="0" fontId="31" fillId="0" borderId="13" applyNumberFormat="0" applyFill="0" applyAlignment="0" applyProtection="0"/>
    <xf numFmtId="0" fontId="30" fillId="0" borderId="12" applyNumberFormat="0" applyFill="0" applyAlignment="0" applyProtection="0"/>
    <xf numFmtId="0" fontId="30" fillId="0" borderId="12" applyNumberFormat="0" applyFill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2" fillId="0" borderId="14" applyBorder="0">
      <alignment horizontal="center" vertical="center" wrapText="1"/>
    </xf>
    <xf numFmtId="4" fontId="33" fillId="29" borderId="4" applyBorder="0">
      <alignment horizontal="right"/>
    </xf>
    <xf numFmtId="4" fontId="33" fillId="29" borderId="4" applyBorder="0">
      <alignment horizontal="right"/>
    </xf>
    <xf numFmtId="4" fontId="33" fillId="29" borderId="4" applyBorder="0">
      <alignment horizontal="right"/>
    </xf>
    <xf numFmtId="4" fontId="33" fillId="29" borderId="4" applyBorder="0">
      <alignment horizontal="right"/>
    </xf>
    <xf numFmtId="0" fontId="6" fillId="0" borderId="0"/>
    <xf numFmtId="0" fontId="34" fillId="0" borderId="15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" fillId="0" borderId="0">
      <alignment horizontal="right" vertical="top" wrapText="1"/>
    </xf>
    <xf numFmtId="0" fontId="3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35" fillId="30" borderId="17" applyNumberFormat="0" applyAlignment="0" applyProtection="0"/>
    <xf numFmtId="0" fontId="35" fillId="30" borderId="17" applyNumberFormat="0" applyAlignment="0" applyProtection="0"/>
    <xf numFmtId="0" fontId="35" fillId="30" borderId="17" applyNumberFormat="0" applyAlignment="0" applyProtection="0"/>
    <xf numFmtId="0" fontId="35" fillId="30" borderId="17" applyNumberFormat="0" applyAlignment="0" applyProtection="0"/>
    <xf numFmtId="0" fontId="35" fillId="30" borderId="17" applyNumberFormat="0" applyAlignment="0" applyProtection="0"/>
    <xf numFmtId="0" fontId="3" fillId="0" borderId="4">
      <alignment horizontal="center" wrapText="1"/>
    </xf>
    <xf numFmtId="0" fontId="6" fillId="0" borderId="0">
      <alignment vertical="top"/>
    </xf>
    <xf numFmtId="0" fontId="6" fillId="0" borderId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6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39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39" fillId="0" borderId="0"/>
    <xf numFmtId="0" fontId="40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39" fillId="0" borderId="0"/>
    <xf numFmtId="0" fontId="3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41" fillId="0" borderId="0"/>
    <xf numFmtId="0" fontId="6" fillId="0" borderId="0"/>
    <xf numFmtId="0" fontId="42" fillId="0" borderId="0"/>
    <xf numFmtId="0" fontId="10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39" fillId="0" borderId="0"/>
    <xf numFmtId="0" fontId="39" fillId="0" borderId="0"/>
    <xf numFmtId="0" fontId="39" fillId="0" borderId="0"/>
    <xf numFmtId="0" fontId="43" fillId="0" borderId="0"/>
    <xf numFmtId="0" fontId="39" fillId="0" borderId="0"/>
    <xf numFmtId="0" fontId="39" fillId="0" borderId="0"/>
    <xf numFmtId="0" fontId="39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2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2" fillId="0" borderId="0"/>
    <xf numFmtId="0" fontId="1" fillId="0" borderId="0"/>
    <xf numFmtId="0" fontId="44" fillId="0" borderId="0"/>
    <xf numFmtId="0" fontId="39" fillId="0" borderId="0"/>
    <xf numFmtId="0" fontId="1" fillId="0" borderId="0"/>
    <xf numFmtId="0" fontId="1" fillId="0" borderId="0"/>
    <xf numFmtId="0" fontId="39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39" fillId="0" borderId="0"/>
    <xf numFmtId="0" fontId="40" fillId="0" borderId="0"/>
    <xf numFmtId="0" fontId="6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45" fillId="0" borderId="0"/>
    <xf numFmtId="0" fontId="40" fillId="0" borderId="0"/>
    <xf numFmtId="0" fontId="6" fillId="0" borderId="0"/>
    <xf numFmtId="0" fontId="2" fillId="0" borderId="0"/>
    <xf numFmtId="0" fontId="6" fillId="0" borderId="0"/>
    <xf numFmtId="0" fontId="40" fillId="0" borderId="0"/>
    <xf numFmtId="0" fontId="6" fillId="0" borderId="0"/>
    <xf numFmtId="0" fontId="45" fillId="0" borderId="0"/>
    <xf numFmtId="0" fontId="10" fillId="0" borderId="0"/>
    <xf numFmtId="0" fontId="39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0" fillId="0" borderId="0"/>
    <xf numFmtId="0" fontId="10" fillId="0" borderId="0"/>
    <xf numFmtId="0" fontId="2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39" fillId="0" borderId="0"/>
    <xf numFmtId="0" fontId="39" fillId="0" borderId="0"/>
    <xf numFmtId="0" fontId="10" fillId="0" borderId="0"/>
    <xf numFmtId="0" fontId="5" fillId="0" borderId="0"/>
    <xf numFmtId="0" fontId="10" fillId="0" borderId="0"/>
    <xf numFmtId="0" fontId="39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3" fillId="0" borderId="0"/>
    <xf numFmtId="0" fontId="3" fillId="0" borderId="4">
      <alignment horizontal="center" wrapText="1"/>
    </xf>
    <xf numFmtId="0" fontId="2" fillId="0" borderId="4" applyBorder="0" applyAlignment="0">
      <alignment horizontal="center" wrapText="1"/>
    </xf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39" fillId="8" borderId="18" applyNumberFormat="0" applyFont="0" applyAlignment="0" applyProtection="0"/>
    <xf numFmtId="0" fontId="10" fillId="8" borderId="18" applyNumberFormat="0" applyFont="0" applyAlignment="0" applyProtection="0"/>
    <xf numFmtId="0" fontId="39" fillId="8" borderId="18" applyNumberFormat="0" applyFont="0" applyAlignment="0" applyProtection="0"/>
    <xf numFmtId="0" fontId="39" fillId="8" borderId="18" applyNumberFormat="0" applyFont="0" applyAlignment="0" applyProtection="0"/>
    <xf numFmtId="0" fontId="10" fillId="8" borderId="18" applyNumberFormat="0" applyFont="0" applyAlignment="0" applyProtection="0"/>
    <xf numFmtId="0" fontId="10" fillId="8" borderId="18" applyNumberFormat="0" applyFont="0" applyAlignment="0" applyProtection="0"/>
    <xf numFmtId="0" fontId="6" fillId="8" borderId="18" applyNumberFormat="0" applyFont="0" applyAlignment="0" applyProtection="0"/>
    <xf numFmtId="0" fontId="6" fillId="8" borderId="18" applyNumberFormat="0" applyFont="0" applyAlignment="0" applyProtection="0"/>
    <xf numFmtId="0" fontId="6" fillId="8" borderId="18" applyNumberFormat="0" applyFont="0" applyAlignment="0" applyProtection="0"/>
    <xf numFmtId="0" fontId="10" fillId="8" borderId="18" applyNumberFormat="0" applyFont="0" applyAlignment="0" applyProtection="0"/>
    <xf numFmtId="0" fontId="10" fillId="8" borderId="18" applyNumberFormat="0" applyFont="0" applyAlignment="0" applyProtection="0"/>
    <xf numFmtId="0" fontId="10" fillId="8" borderId="18" applyNumberFormat="0" applyFont="0" applyAlignment="0" applyProtection="0"/>
    <xf numFmtId="0" fontId="10" fillId="8" borderId="18" applyNumberFormat="0" applyFont="0" applyAlignment="0" applyProtection="0"/>
    <xf numFmtId="0" fontId="10" fillId="8" borderId="18" applyNumberFormat="0" applyFont="0" applyAlignment="0" applyProtection="0"/>
    <xf numFmtId="0" fontId="48" fillId="8" borderId="18" applyNumberFormat="0" applyFont="0" applyAlignment="0" applyProtection="0"/>
    <xf numFmtId="0" fontId="10" fillId="8" borderId="18" applyNumberFormat="0" applyFont="0" applyAlignment="0" applyProtection="0"/>
    <xf numFmtId="9" fontId="6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" fillId="0" borderId="4">
      <alignment horizontal="center"/>
    </xf>
    <xf numFmtId="0" fontId="6" fillId="0" borderId="0"/>
    <xf numFmtId="0" fontId="3" fillId="0" borderId="4">
      <alignment horizontal="center" wrapText="1"/>
    </xf>
    <xf numFmtId="0" fontId="6" fillId="0" borderId="0"/>
    <xf numFmtId="0" fontId="50" fillId="0" borderId="19" applyNumberFormat="0" applyFill="0" applyAlignment="0" applyProtection="0"/>
    <xf numFmtId="0" fontId="50" fillId="0" borderId="19" applyNumberFormat="0" applyFill="0" applyAlignment="0" applyProtection="0"/>
    <xf numFmtId="0" fontId="50" fillId="0" borderId="19" applyNumberFormat="0" applyFill="0" applyAlignment="0" applyProtection="0"/>
    <xf numFmtId="0" fontId="50" fillId="0" borderId="19" applyNumberFormat="0" applyFill="0" applyAlignment="0" applyProtection="0"/>
    <xf numFmtId="0" fontId="50" fillId="0" borderId="19" applyNumberFormat="0" applyFill="0" applyAlignment="0" applyProtection="0"/>
    <xf numFmtId="0" fontId="51" fillId="0" borderId="0"/>
    <xf numFmtId="169" fontId="9" fillId="0" borderId="0">
      <alignment vertical="top"/>
    </xf>
    <xf numFmtId="0" fontId="7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3" fillId="0" borderId="0">
      <alignment horizontal="center"/>
    </xf>
    <xf numFmtId="165" fontId="6" fillId="0" borderId="0" applyFont="0" applyFill="0" applyBorder="0" applyAlignment="0" applyProtection="0"/>
    <xf numFmtId="40" fontId="1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75" fontId="2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9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7" fontId="39" fillId="0" borderId="0" applyFont="0" applyFill="0" applyBorder="0" applyAlignment="0" applyProtection="0"/>
    <xf numFmtId="4" fontId="33" fillId="31" borderId="0" applyBorder="0">
      <alignment horizontal="right"/>
    </xf>
    <xf numFmtId="0" fontId="3" fillId="0" borderId="0">
      <alignment horizontal="left" vertical="top"/>
    </xf>
    <xf numFmtId="0" fontId="53" fillId="7" borderId="0" applyNumberFormat="0" applyBorder="0" applyAlignment="0" applyProtection="0"/>
    <xf numFmtId="0" fontId="53" fillId="7" borderId="0" applyNumberFormat="0" applyBorder="0" applyAlignment="0" applyProtection="0"/>
    <xf numFmtId="0" fontId="53" fillId="7" borderId="0" applyNumberFormat="0" applyBorder="0" applyAlignment="0" applyProtection="0"/>
    <xf numFmtId="0" fontId="53" fillId="7" borderId="0" applyNumberFormat="0" applyBorder="0" applyAlignment="0" applyProtection="0"/>
    <xf numFmtId="0" fontId="53" fillId="7" borderId="0" applyNumberFormat="0" applyBorder="0" applyAlignment="0" applyProtection="0"/>
    <xf numFmtId="0" fontId="6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39" fillId="0" borderId="0"/>
    <xf numFmtId="0" fontId="3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9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2" fillId="0" borderId="0"/>
    <xf numFmtId="0" fontId="1" fillId="0" borderId="0"/>
  </cellStyleXfs>
  <cellXfs count="725">
    <xf numFmtId="0" fontId="0" fillId="0" borderId="0" xfId="0"/>
    <xf numFmtId="0" fontId="3" fillId="0" borderId="0" xfId="464" applyFont="1" applyAlignment="1">
      <alignment horizontal="center" vertical="top"/>
    </xf>
    <xf numFmtId="49" fontId="3" fillId="0" borderId="0" xfId="464" applyNumberFormat="1" applyFont="1" applyAlignment="1">
      <alignment horizontal="left" vertical="top"/>
    </xf>
    <xf numFmtId="0" fontId="3" fillId="0" borderId="0" xfId="464" applyFont="1" applyAlignment="1">
      <alignment horizontal="center" vertical="center"/>
    </xf>
    <xf numFmtId="0" fontId="4" fillId="0" borderId="0" xfId="464" applyFont="1" applyAlignment="1">
      <alignment horizontal="right"/>
    </xf>
    <xf numFmtId="0" fontId="3" fillId="0" borderId="0" xfId="464" applyFont="1"/>
    <xf numFmtId="0" fontId="3" fillId="0" borderId="0" xfId="464" applyFont="1" applyAlignment="1">
      <alignment horizontal="right" vertical="top"/>
    </xf>
    <xf numFmtId="0" fontId="3" fillId="0" borderId="0" xfId="464" applyFont="1" applyAlignment="1">
      <alignment horizontal="right" vertical="center"/>
    </xf>
    <xf numFmtId="4" fontId="3" fillId="0" borderId="0" xfId="464" applyNumberFormat="1" applyFont="1" applyAlignment="1">
      <alignment horizontal="right" vertical="top"/>
    </xf>
    <xf numFmtId="0" fontId="3" fillId="0" borderId="0" xfId="0" applyFont="1"/>
    <xf numFmtId="0" fontId="56" fillId="0" borderId="0" xfId="2" applyFont="1"/>
    <xf numFmtId="0" fontId="3" fillId="0" borderId="0" xfId="2" applyFont="1"/>
    <xf numFmtId="0" fontId="59" fillId="0" borderId="0" xfId="2" applyFont="1"/>
    <xf numFmtId="0" fontId="59" fillId="0" borderId="0" xfId="2" applyFont="1" applyAlignment="1">
      <alignment horizontal="center"/>
    </xf>
    <xf numFmtId="0" fontId="61" fillId="0" borderId="0" xfId="2" applyFont="1" applyAlignment="1">
      <alignment horizontal="left" wrapText="1"/>
    </xf>
    <xf numFmtId="0" fontId="56" fillId="0" borderId="0" xfId="970" applyFont="1"/>
    <xf numFmtId="0" fontId="56" fillId="0" borderId="0" xfId="969" applyFont="1"/>
    <xf numFmtId="0" fontId="62" fillId="0" borderId="0" xfId="969" applyFont="1" applyBorder="1" applyAlignment="1">
      <alignment horizontal="left" vertical="center" wrapText="1"/>
    </xf>
    <xf numFmtId="4" fontId="62" fillId="0" borderId="0" xfId="969" applyNumberFormat="1" applyFont="1" applyBorder="1" applyAlignment="1">
      <alignment horizontal="center" vertical="center"/>
    </xf>
    <xf numFmtId="0" fontId="56" fillId="0" borderId="2" xfId="969" applyFont="1" applyBorder="1" applyAlignment="1">
      <alignment horizontal="center" vertical="center" wrapText="1"/>
    </xf>
    <xf numFmtId="0" fontId="3" fillId="0" borderId="4" xfId="2" applyFont="1" applyBorder="1" applyAlignment="1">
      <alignment horizontal="center" vertical="center" wrapText="1"/>
    </xf>
    <xf numFmtId="0" fontId="56" fillId="0" borderId="0" xfId="969" applyFont="1" applyAlignment="1"/>
    <xf numFmtId="4" fontId="62" fillId="0" borderId="4" xfId="557" applyNumberFormat="1" applyFont="1" applyBorder="1" applyAlignment="1">
      <alignment horizontal="right"/>
    </xf>
    <xf numFmtId="0" fontId="56" fillId="0" borderId="0" xfId="557" applyFont="1" applyAlignment="1"/>
    <xf numFmtId="0" fontId="62" fillId="0" borderId="0" xfId="972" applyFont="1" applyBorder="1" applyAlignment="1">
      <alignment horizontal="left" vertical="center" wrapText="1"/>
    </xf>
    <xf numFmtId="4" fontId="62" fillId="0" borderId="0" xfId="972" applyNumberFormat="1" applyFont="1" applyBorder="1" applyAlignment="1">
      <alignment horizontal="center" vertical="center"/>
    </xf>
    <xf numFmtId="0" fontId="56" fillId="0" borderId="0" xfId="972" applyFont="1"/>
    <xf numFmtId="177" fontId="62" fillId="0" borderId="0" xfId="972" applyNumberFormat="1" applyFont="1" applyBorder="1" applyAlignment="1">
      <alignment horizontal="center" vertical="center"/>
    </xf>
    <xf numFmtId="0" fontId="63" fillId="0" borderId="0" xfId="969" applyFont="1"/>
    <xf numFmtId="0" fontId="65" fillId="0" borderId="0" xfId="969" applyFont="1"/>
    <xf numFmtId="4" fontId="63" fillId="0" borderId="0" xfId="969" applyNumberFormat="1" applyFont="1"/>
    <xf numFmtId="4" fontId="66" fillId="0" borderId="0" xfId="969" quotePrefix="1" applyNumberFormat="1" applyFont="1"/>
    <xf numFmtId="0" fontId="63" fillId="0" borderId="0" xfId="971" applyFont="1"/>
    <xf numFmtId="4" fontId="4" fillId="0" borderId="0" xfId="552" applyNumberFormat="1" applyFont="1" applyBorder="1" applyAlignment="1">
      <alignment horizontal="right" vertical="center"/>
    </xf>
    <xf numFmtId="0" fontId="63" fillId="0" borderId="0" xfId="969" applyFont="1" applyAlignment="1">
      <alignment horizontal="right" vertical="top"/>
    </xf>
    <xf numFmtId="0" fontId="59" fillId="0" borderId="0" xfId="969" applyFont="1"/>
    <xf numFmtId="0" fontId="59" fillId="0" borderId="0" xfId="971" applyFont="1"/>
    <xf numFmtId="0" fontId="54" fillId="0" borderId="0" xfId="552" applyFont="1" applyAlignment="1">
      <alignment vertical="top" wrapText="1"/>
    </xf>
    <xf numFmtId="0" fontId="63" fillId="0" borderId="0" xfId="969" applyFont="1" applyAlignment="1">
      <alignment horizontal="right"/>
    </xf>
    <xf numFmtId="0" fontId="68" fillId="0" borderId="0" xfId="552" applyFont="1"/>
    <xf numFmtId="0" fontId="64" fillId="0" borderId="0" xfId="2" applyFont="1"/>
    <xf numFmtId="0" fontId="66" fillId="0" borderId="0" xfId="552" applyFont="1"/>
    <xf numFmtId="49" fontId="63" fillId="0" borderId="0" xfId="6" applyNumberFormat="1" applyFont="1" applyAlignment="1">
      <alignment horizontal="right" vertical="center"/>
    </xf>
    <xf numFmtId="0" fontId="63" fillId="0" borderId="0" xfId="6" applyFont="1"/>
    <xf numFmtId="0" fontId="63" fillId="0" borderId="0" xfId="465" applyFont="1"/>
    <xf numFmtId="0" fontId="56" fillId="0" borderId="0" xfId="6" applyFont="1"/>
    <xf numFmtId="49" fontId="65" fillId="0" borderId="0" xfId="464" applyNumberFormat="1" applyFont="1" applyAlignment="1">
      <alignment horizontal="right"/>
    </xf>
    <xf numFmtId="0" fontId="65" fillId="0" borderId="0" xfId="464" applyFont="1"/>
    <xf numFmtId="0" fontId="63" fillId="0" borderId="0" xfId="464" applyFont="1"/>
    <xf numFmtId="0" fontId="56" fillId="0" borderId="0" xfId="464" applyFont="1"/>
    <xf numFmtId="0" fontId="63" fillId="0" borderId="0" xfId="464" applyFont="1" applyAlignment="1">
      <alignment horizontal="right"/>
    </xf>
    <xf numFmtId="49" fontId="63" fillId="0" borderId="0" xfId="464" applyNumberFormat="1" applyFont="1" applyAlignment="1">
      <alignment horizontal="right" vertical="center"/>
    </xf>
    <xf numFmtId="0" fontId="59" fillId="0" borderId="0" xfId="464" applyFont="1" applyAlignment="1">
      <alignment horizontal="right"/>
    </xf>
    <xf numFmtId="0" fontId="59" fillId="0" borderId="0" xfId="464" applyFont="1"/>
    <xf numFmtId="0" fontId="65" fillId="0" borderId="0" xfId="464" applyFont="1" applyAlignment="1">
      <alignment horizontal="right"/>
    </xf>
    <xf numFmtId="0" fontId="66" fillId="0" borderId="0" xfId="727" applyFont="1"/>
    <xf numFmtId="0" fontId="63" fillId="0" borderId="0" xfId="727" applyFont="1" applyAlignment="1">
      <alignment horizontal="right"/>
    </xf>
    <xf numFmtId="0" fontId="63" fillId="0" borderId="0" xfId="727" applyFont="1"/>
    <xf numFmtId="0" fontId="56" fillId="0" borderId="0" xfId="727" applyFont="1"/>
    <xf numFmtId="0" fontId="69" fillId="0" borderId="0" xfId="727" applyFont="1"/>
    <xf numFmtId="49" fontId="63" fillId="0" borderId="0" xfId="727" applyNumberFormat="1" applyFont="1" applyAlignment="1">
      <alignment horizontal="right" vertical="center"/>
    </xf>
    <xf numFmtId="0" fontId="63" fillId="0" borderId="0" xfId="548" applyFont="1"/>
    <xf numFmtId="0" fontId="63" fillId="0" borderId="0" xfId="548" applyFont="1" applyAlignment="1">
      <alignment horizontal="right"/>
    </xf>
    <xf numFmtId="0" fontId="56" fillId="0" borderId="0" xfId="970" applyFont="1" applyAlignment="1">
      <alignment horizontal="left"/>
    </xf>
    <xf numFmtId="4" fontId="62" fillId="0" borderId="0" xfId="557" applyNumberFormat="1" applyFont="1" applyBorder="1" applyAlignment="1">
      <alignment horizontal="right" vertical="center"/>
    </xf>
    <xf numFmtId="4" fontId="56" fillId="0" borderId="0" xfId="557" applyNumberFormat="1" applyFont="1" applyAlignment="1"/>
    <xf numFmtId="4" fontId="62" fillId="0" borderId="0" xfId="557" applyNumberFormat="1" applyFont="1" applyBorder="1" applyAlignment="1">
      <alignment horizontal="right"/>
    </xf>
    <xf numFmtId="0" fontId="6" fillId="0" borderId="0" xfId="464" applyFont="1"/>
    <xf numFmtId="49" fontId="6" fillId="0" borderId="0" xfId="464" applyNumberFormat="1" applyFont="1"/>
    <xf numFmtId="49" fontId="0" fillId="0" borderId="0" xfId="464" applyNumberFormat="1" applyFont="1"/>
    <xf numFmtId="0" fontId="70" fillId="0" borderId="0" xfId="0" applyFont="1" applyAlignment="1">
      <alignment horizontal="right"/>
    </xf>
    <xf numFmtId="0" fontId="3" fillId="2" borderId="0" xfId="464" applyFont="1" applyFill="1"/>
    <xf numFmtId="0" fontId="3" fillId="2" borderId="0" xfId="0" applyFont="1" applyFill="1"/>
    <xf numFmtId="179" fontId="3" fillId="2" borderId="0" xfId="0" applyNumberFormat="1" applyFont="1" applyFill="1"/>
    <xf numFmtId="179" fontId="3" fillId="0" borderId="0" xfId="0" applyNumberFormat="1" applyFont="1"/>
    <xf numFmtId="179" fontId="6" fillId="2" borderId="0" xfId="464" applyNumberFormat="1" applyFont="1" applyFill="1"/>
    <xf numFmtId="179" fontId="6" fillId="0" borderId="0" xfId="464" applyNumberFormat="1" applyFont="1"/>
    <xf numFmtId="0" fontId="72" fillId="0" borderId="0" xfId="464" applyFont="1"/>
    <xf numFmtId="0" fontId="72" fillId="0" borderId="1" xfId="464" applyFont="1" applyBorder="1" applyAlignment="1">
      <alignment horizontal="center" vertical="center"/>
    </xf>
    <xf numFmtId="49" fontId="72" fillId="0" borderId="1" xfId="464" applyNumberFormat="1" applyFont="1" applyBorder="1" applyAlignment="1">
      <alignment horizontal="center" vertical="center"/>
    </xf>
    <xf numFmtId="0" fontId="72" fillId="0" borderId="4" xfId="464" applyFont="1" applyBorder="1" applyAlignment="1">
      <alignment horizontal="center" vertical="top"/>
    </xf>
    <xf numFmtId="0" fontId="72" fillId="0" borderId="4" xfId="464" applyFont="1" applyBorder="1" applyAlignment="1">
      <alignment horizontal="right" vertical="top"/>
    </xf>
    <xf numFmtId="4" fontId="72" fillId="0" borderId="4" xfId="464" applyNumberFormat="1" applyFont="1" applyBorder="1" applyAlignment="1">
      <alignment horizontal="right" vertical="top" wrapText="1"/>
    </xf>
    <xf numFmtId="0" fontId="72" fillId="0" borderId="4" xfId="0" applyFont="1" applyBorder="1" applyAlignment="1">
      <alignment horizontal="center" vertical="top" wrapText="1"/>
    </xf>
    <xf numFmtId="49" fontId="72" fillId="0" borderId="4" xfId="0" applyNumberFormat="1" applyFont="1" applyBorder="1" applyAlignment="1">
      <alignment horizontal="left" vertical="top" wrapText="1"/>
    </xf>
    <xf numFmtId="0" fontId="72" fillId="0" borderId="4" xfId="0" applyFont="1" applyBorder="1" applyAlignment="1">
      <alignment horizontal="right" vertical="top"/>
    </xf>
    <xf numFmtId="4" fontId="72" fillId="0" borderId="4" xfId="0" applyNumberFormat="1" applyFont="1" applyBorder="1" applyAlignment="1">
      <alignment horizontal="right" vertical="top" wrapText="1"/>
    </xf>
    <xf numFmtId="4" fontId="72" fillId="0" borderId="4" xfId="0" applyNumberFormat="1" applyFont="1" applyBorder="1" applyAlignment="1">
      <alignment horizontal="right" vertical="top"/>
    </xf>
    <xf numFmtId="0" fontId="72" fillId="0" borderId="4" xfId="0" applyFont="1" applyBorder="1" applyAlignment="1">
      <alignment horizontal="center" vertical="top"/>
    </xf>
    <xf numFmtId="4" fontId="72" fillId="0" borderId="4" xfId="464" applyNumberFormat="1" applyFont="1" applyBorder="1" applyAlignment="1">
      <alignment horizontal="right" vertical="top"/>
    </xf>
    <xf numFmtId="4" fontId="72" fillId="0" borderId="4" xfId="464" applyNumberFormat="1" applyFont="1" applyBorder="1" applyAlignment="1">
      <alignment vertical="top" wrapText="1"/>
    </xf>
    <xf numFmtId="0" fontId="72" fillId="0" borderId="4" xfId="464" applyFont="1" applyBorder="1" applyAlignment="1">
      <alignment horizontal="center" vertical="top" wrapText="1"/>
    </xf>
    <xf numFmtId="49" fontId="72" fillId="0" borderId="4" xfId="464" applyNumberFormat="1" applyFont="1" applyBorder="1" applyAlignment="1">
      <alignment horizontal="left" vertical="top" wrapText="1"/>
    </xf>
    <xf numFmtId="0" fontId="73" fillId="0" borderId="4" xfId="464" applyFont="1" applyBorder="1" applyAlignment="1">
      <alignment horizontal="center" wrapText="1"/>
    </xf>
    <xf numFmtId="0" fontId="73" fillId="0" borderId="4" xfId="464" applyFont="1" applyBorder="1" applyAlignment="1">
      <alignment wrapText="1"/>
    </xf>
    <xf numFmtId="178" fontId="72" fillId="0" borderId="4" xfId="349" applyNumberFormat="1" applyFont="1" applyFill="1" applyBorder="1" applyAlignment="1">
      <alignment horizontal="left" vertical="top"/>
    </xf>
    <xf numFmtId="4" fontId="73" fillId="2" borderId="4" xfId="464" applyNumberFormat="1" applyFont="1" applyFill="1" applyBorder="1" applyAlignment="1">
      <alignment wrapText="1"/>
    </xf>
    <xf numFmtId="0" fontId="60" fillId="0" borderId="0" xfId="2" applyFont="1" applyAlignment="1">
      <alignment horizontal="left" wrapText="1"/>
    </xf>
    <xf numFmtId="0" fontId="61" fillId="0" borderId="0" xfId="557" applyFont="1" applyAlignment="1">
      <alignment horizontal="left"/>
    </xf>
    <xf numFmtId="2" fontId="56" fillId="2" borderId="4" xfId="1" applyNumberFormat="1" applyFont="1" applyFill="1" applyBorder="1" applyAlignment="1">
      <alignment horizontal="center" vertical="center"/>
    </xf>
    <xf numFmtId="4" fontId="4" fillId="0" borderId="4" xfId="1" applyNumberFormat="1" applyFont="1" applyFill="1" applyBorder="1" applyAlignment="1">
      <alignment horizontal="right" vertical="center"/>
    </xf>
    <xf numFmtId="0" fontId="56" fillId="0" borderId="4" xfId="2" applyFont="1" applyBorder="1" applyAlignment="1">
      <alignment horizontal="center" vertical="center" wrapText="1"/>
    </xf>
    <xf numFmtId="0" fontId="56" fillId="0" borderId="4" xfId="2" applyFont="1" applyBorder="1" applyAlignment="1">
      <alignment horizontal="center" vertical="center"/>
    </xf>
    <xf numFmtId="0" fontId="56" fillId="0" borderId="4" xfId="972" applyFont="1" applyFill="1" applyBorder="1" applyAlignment="1">
      <alignment horizontal="center" vertical="center" wrapText="1"/>
    </xf>
    <xf numFmtId="4" fontId="56" fillId="0" borderId="4" xfId="552" applyNumberFormat="1" applyFont="1" applyFill="1" applyBorder="1" applyAlignment="1">
      <alignment vertical="center" wrapText="1"/>
    </xf>
    <xf numFmtId="0" fontId="56" fillId="0" borderId="4" xfId="2" applyFont="1" applyFill="1" applyBorder="1" applyAlignment="1">
      <alignment horizontal="center" vertical="center" wrapText="1"/>
    </xf>
    <xf numFmtId="180" fontId="56" fillId="0" borderId="4" xfId="2" applyNumberFormat="1" applyFont="1" applyFill="1" applyBorder="1" applyAlignment="1">
      <alignment horizontal="center" vertical="center"/>
    </xf>
    <xf numFmtId="0" fontId="56" fillId="0" borderId="4" xfId="970" applyFont="1" applyFill="1" applyBorder="1" applyAlignment="1">
      <alignment horizontal="center" vertical="center"/>
    </xf>
    <xf numFmtId="4" fontId="56" fillId="0" borderId="4" xfId="970" applyNumberFormat="1" applyFont="1" applyFill="1" applyBorder="1" applyAlignment="1">
      <alignment horizontal="center" vertical="center"/>
    </xf>
    <xf numFmtId="4" fontId="56" fillId="0" borderId="4" xfId="969" applyNumberFormat="1" applyFont="1" applyFill="1" applyBorder="1" applyAlignment="1">
      <alignment vertical="center"/>
    </xf>
    <xf numFmtId="4" fontId="56" fillId="0" borderId="4" xfId="969" applyNumberFormat="1" applyFont="1" applyFill="1" applyBorder="1" applyAlignment="1">
      <alignment vertical="center" wrapText="1"/>
    </xf>
    <xf numFmtId="4" fontId="56" fillId="0" borderId="4" xfId="972" applyNumberFormat="1" applyFont="1" applyFill="1" applyBorder="1" applyAlignment="1">
      <alignment horizontal="right" vertical="center"/>
    </xf>
    <xf numFmtId="0" fontId="3" fillId="0" borderId="4" xfId="3" applyFont="1" applyFill="1" applyBorder="1" applyAlignment="1">
      <alignment horizontal="center" vertical="center"/>
    </xf>
    <xf numFmtId="0" fontId="3" fillId="2" borderId="4" xfId="3" applyFont="1" applyFill="1" applyBorder="1" applyAlignment="1">
      <alignment vertical="center" wrapText="1"/>
    </xf>
    <xf numFmtId="0" fontId="3" fillId="2" borderId="4" xfId="3" applyFont="1" applyFill="1" applyBorder="1" applyAlignment="1">
      <alignment horizontal="center" vertical="center" wrapText="1"/>
    </xf>
    <xf numFmtId="4" fontId="3" fillId="2" borderId="4" xfId="3" applyNumberFormat="1" applyFont="1" applyFill="1" applyBorder="1" applyAlignment="1">
      <alignment horizontal="center" vertical="center"/>
    </xf>
    <xf numFmtId="0" fontId="65" fillId="0" borderId="0" xfId="975" applyFont="1" applyAlignment="1">
      <alignment horizontal="right"/>
    </xf>
    <xf numFmtId="0" fontId="65" fillId="0" borderId="0" xfId="975" applyFont="1"/>
    <xf numFmtId="0" fontId="63" fillId="0" borderId="0" xfId="975" applyFont="1"/>
    <xf numFmtId="0" fontId="63" fillId="0" borderId="0" xfId="975" applyFont="1" applyAlignment="1">
      <alignment horizontal="right"/>
    </xf>
    <xf numFmtId="0" fontId="56" fillId="0" borderId="0" xfId="975" applyFont="1"/>
    <xf numFmtId="49" fontId="63" fillId="0" borderId="0" xfId="975" applyNumberFormat="1" applyFont="1" applyAlignment="1">
      <alignment horizontal="right" vertical="center"/>
    </xf>
    <xf numFmtId="0" fontId="56" fillId="0" borderId="4" xfId="969" applyFont="1" applyBorder="1" applyAlignment="1">
      <alignment horizontal="center" vertical="center" wrapText="1"/>
    </xf>
    <xf numFmtId="168" fontId="3" fillId="2" borderId="4" xfId="557" applyNumberFormat="1" applyFont="1" applyFill="1" applyBorder="1" applyAlignment="1">
      <alignment horizontal="center" vertical="center"/>
    </xf>
    <xf numFmtId="4" fontId="56" fillId="2" borderId="4" xfId="970" applyNumberFormat="1" applyFont="1" applyFill="1" applyBorder="1" applyAlignment="1">
      <alignment horizontal="center" vertical="center"/>
    </xf>
    <xf numFmtId="4" fontId="56" fillId="2" borderId="4" xfId="969" applyNumberFormat="1" applyFont="1" applyFill="1" applyBorder="1" applyAlignment="1">
      <alignment vertical="center"/>
    </xf>
    <xf numFmtId="168" fontId="3" fillId="0" borderId="0" xfId="0" applyNumberFormat="1" applyFont="1"/>
    <xf numFmtId="0" fontId="61" fillId="0" borderId="0" xfId="557" applyFont="1" applyAlignment="1">
      <alignment horizontal="left"/>
    </xf>
    <xf numFmtId="0" fontId="62" fillId="0" borderId="0" xfId="464" applyFont="1" applyAlignment="1">
      <alignment horizontal="right"/>
    </xf>
    <xf numFmtId="0" fontId="63" fillId="0" borderId="0" xfId="972" applyFont="1" applyFill="1"/>
    <xf numFmtId="0" fontId="72" fillId="0" borderId="0" xfId="0" applyFont="1" applyBorder="1" applyAlignment="1">
      <alignment horizontal="left" vertical="top"/>
    </xf>
    <xf numFmtId="0" fontId="55" fillId="0" borderId="0" xfId="0" applyFont="1" applyAlignment="1">
      <alignment horizontal="left" vertical="top"/>
    </xf>
    <xf numFmtId="0" fontId="72" fillId="0" borderId="0" xfId="464" applyFont="1" applyAlignment="1">
      <alignment horizontal="left" vertical="top"/>
    </xf>
    <xf numFmtId="0" fontId="72" fillId="0" borderId="0" xfId="464" applyFont="1" applyAlignment="1">
      <alignment horizontal="right" vertical="top"/>
    </xf>
    <xf numFmtId="0" fontId="55" fillId="0" borderId="0" xfId="0" applyFont="1" applyAlignment="1">
      <alignment wrapText="1"/>
    </xf>
    <xf numFmtId="0" fontId="72" fillId="0" borderId="0" xfId="464" applyFont="1" applyAlignment="1">
      <alignment horizontal="right" vertical="top" indent="1"/>
    </xf>
    <xf numFmtId="0" fontId="55" fillId="0" borderId="0" xfId="0" applyFont="1" applyAlignment="1">
      <alignment horizontal="right" wrapText="1" indent="1"/>
    </xf>
    <xf numFmtId="0" fontId="55" fillId="0" borderId="0" xfId="0" applyFont="1" applyAlignment="1">
      <alignment horizontal="left" vertical="top" wrapText="1"/>
    </xf>
    <xf numFmtId="0" fontId="72" fillId="0" borderId="0" xfId="0" applyFont="1" applyAlignment="1">
      <alignment horizontal="left" vertical="top"/>
    </xf>
    <xf numFmtId="0" fontId="76" fillId="0" borderId="0" xfId="0" applyFont="1" applyFill="1" applyAlignment="1"/>
    <xf numFmtId="0" fontId="60" fillId="0" borderId="0" xfId="972" applyFont="1" applyAlignment="1">
      <alignment horizontal="left" wrapText="1"/>
    </xf>
    <xf numFmtId="0" fontId="57" fillId="0" borderId="0" xfId="2" applyFont="1" applyAlignment="1">
      <alignment wrapText="1"/>
    </xf>
    <xf numFmtId="0" fontId="71" fillId="0" borderId="0" xfId="464" applyFont="1" applyAlignment="1">
      <alignment vertical="center"/>
    </xf>
    <xf numFmtId="2" fontId="72" fillId="0" borderId="4" xfId="464" applyNumberFormat="1" applyFont="1" applyFill="1" applyBorder="1" applyAlignment="1">
      <alignment horizontal="right" vertical="top"/>
    </xf>
    <xf numFmtId="2" fontId="72" fillId="2" borderId="4" xfId="464" applyNumberFormat="1" applyFont="1" applyFill="1" applyBorder="1" applyAlignment="1">
      <alignment horizontal="right" vertical="top" wrapText="1"/>
    </xf>
    <xf numFmtId="0" fontId="72" fillId="33" borderId="4" xfId="464" applyFont="1" applyFill="1" applyBorder="1" applyAlignment="1">
      <alignment horizontal="center" vertical="top"/>
    </xf>
    <xf numFmtId="4" fontId="72" fillId="33" borderId="4" xfId="464" applyNumberFormat="1" applyFont="1" applyFill="1" applyBorder="1" applyAlignment="1">
      <alignment horizontal="right" vertical="top" wrapText="1"/>
    </xf>
    <xf numFmtId="4" fontId="72" fillId="33" borderId="4" xfId="464" applyNumberFormat="1" applyFont="1" applyFill="1" applyBorder="1" applyAlignment="1">
      <alignment vertical="top" wrapText="1"/>
    </xf>
    <xf numFmtId="4" fontId="73" fillId="0" borderId="4" xfId="464" applyNumberFormat="1" applyFont="1" applyFill="1" applyBorder="1" applyAlignment="1">
      <alignment wrapText="1"/>
    </xf>
    <xf numFmtId="4" fontId="3" fillId="0" borderId="0" xfId="0" applyNumberFormat="1" applyFont="1"/>
    <xf numFmtId="0" fontId="62" fillId="2" borderId="4" xfId="1" applyFont="1" applyFill="1" applyBorder="1" applyAlignment="1">
      <alignment horizontal="left"/>
    </xf>
    <xf numFmtId="0" fontId="78" fillId="2" borderId="0" xfId="1" applyFont="1" applyFill="1" applyBorder="1" applyAlignment="1">
      <alignment horizontal="left"/>
    </xf>
    <xf numFmtId="43" fontId="56" fillId="2" borderId="0" xfId="986" applyFont="1" applyFill="1" applyAlignment="1"/>
    <xf numFmtId="0" fontId="56" fillId="2" borderId="0" xfId="1" applyFont="1" applyFill="1" applyAlignment="1"/>
    <xf numFmtId="0" fontId="56" fillId="0" borderId="4" xfId="972" applyFont="1" applyBorder="1" applyAlignment="1">
      <alignment horizontal="center" vertical="center" wrapText="1"/>
    </xf>
    <xf numFmtId="0" fontId="56" fillId="0" borderId="4" xfId="972" applyFont="1" applyBorder="1" applyAlignment="1">
      <alignment horizontal="left" vertical="center" wrapText="1"/>
    </xf>
    <xf numFmtId="0" fontId="56" fillId="0" borderId="4" xfId="2" applyFont="1" applyFill="1" applyBorder="1" applyAlignment="1">
      <alignment horizontal="center" vertical="center"/>
    </xf>
    <xf numFmtId="4" fontId="56" fillId="2" borderId="4" xfId="969" applyNumberFormat="1" applyFont="1" applyFill="1" applyBorder="1" applyAlignment="1">
      <alignment horizontal="right" vertical="center"/>
    </xf>
    <xf numFmtId="4" fontId="56" fillId="0" borderId="4" xfId="969" applyNumberFormat="1" applyFont="1" applyBorder="1" applyAlignment="1">
      <alignment horizontal="right" vertical="center" wrapText="1"/>
    </xf>
    <xf numFmtId="4" fontId="3" fillId="0" borderId="4" xfId="552" applyNumberFormat="1" applyFont="1" applyBorder="1" applyAlignment="1">
      <alignment horizontal="right" vertical="center" wrapText="1"/>
    </xf>
    <xf numFmtId="4" fontId="3" fillId="2" borderId="24" xfId="1" applyNumberFormat="1" applyFont="1" applyFill="1" applyBorder="1" applyAlignment="1">
      <alignment horizontal="right" wrapText="1"/>
    </xf>
    <xf numFmtId="43" fontId="3" fillId="2" borderId="0" xfId="986" applyFont="1" applyFill="1" applyBorder="1" applyAlignment="1">
      <alignment horizontal="center"/>
    </xf>
    <xf numFmtId="0" fontId="56" fillId="2" borderId="4" xfId="970" applyFont="1" applyFill="1" applyBorder="1" applyAlignment="1">
      <alignment horizontal="center" vertical="center"/>
    </xf>
    <xf numFmtId="4" fontId="56" fillId="0" borderId="4" xfId="969" applyNumberFormat="1" applyFont="1" applyBorder="1" applyAlignment="1">
      <alignment vertical="center" wrapText="1"/>
    </xf>
    <xf numFmtId="0" fontId="56" fillId="0" borderId="0" xfId="969" applyFont="1" applyAlignment="1">
      <alignment vertical="center"/>
    </xf>
    <xf numFmtId="4" fontId="56" fillId="0" borderId="0" xfId="972" applyNumberFormat="1" applyFont="1" applyFill="1"/>
    <xf numFmtId="0" fontId="56" fillId="0" borderId="0" xfId="972" applyFont="1" applyFill="1"/>
    <xf numFmtId="178" fontId="3" fillId="0" borderId="4" xfId="648" applyNumberFormat="1" applyFont="1" applyBorder="1" applyAlignment="1">
      <alignment horizontal="center" vertical="center"/>
    </xf>
    <xf numFmtId="4" fontId="3" fillId="0" borderId="4" xfId="3" applyNumberFormat="1" applyFont="1" applyBorder="1" applyAlignment="1">
      <alignment horizontal="right" vertical="center" wrapText="1"/>
    </xf>
    <xf numFmtId="2" fontId="56" fillId="0" borderId="4" xfId="1" applyNumberFormat="1" applyFont="1" applyFill="1" applyBorder="1" applyAlignment="1">
      <alignment horizontal="center" vertical="center"/>
    </xf>
    <xf numFmtId="4" fontId="72" fillId="0" borderId="4" xfId="464" applyNumberFormat="1" applyFont="1" applyBorder="1" applyAlignment="1">
      <alignment wrapText="1"/>
    </xf>
    <xf numFmtId="4" fontId="72" fillId="0" borderId="4" xfId="464" applyNumberFormat="1" applyFont="1" applyFill="1" applyBorder="1" applyAlignment="1">
      <alignment horizontal="right" vertical="top"/>
    </xf>
    <xf numFmtId="4" fontId="72" fillId="2" borderId="4" xfId="464" applyNumberFormat="1" applyFont="1" applyFill="1" applyBorder="1" applyAlignment="1">
      <alignment horizontal="right" vertical="top" wrapText="1"/>
    </xf>
    <xf numFmtId="0" fontId="79" fillId="0" borderId="0" xfId="972" applyFont="1"/>
    <xf numFmtId="182" fontId="56" fillId="0" borderId="0" xfId="972" applyNumberFormat="1" applyFont="1"/>
    <xf numFmtId="0" fontId="39" fillId="2" borderId="29" xfId="464" applyFont="1" applyFill="1" applyBorder="1"/>
    <xf numFmtId="0" fontId="39" fillId="2" borderId="33" xfId="464" applyFont="1" applyFill="1" applyBorder="1" applyAlignment="1">
      <alignment horizontal="center" vertical="center" wrapText="1"/>
    </xf>
    <xf numFmtId="0" fontId="39" fillId="2" borderId="0" xfId="464" applyFont="1" applyFill="1" applyBorder="1"/>
    <xf numFmtId="0" fontId="39" fillId="2" borderId="37" xfId="464" applyFont="1" applyFill="1" applyBorder="1"/>
    <xf numFmtId="4" fontId="39" fillId="2" borderId="0" xfId="464" applyNumberFormat="1" applyFont="1" applyFill="1" applyBorder="1"/>
    <xf numFmtId="4" fontId="39" fillId="2" borderId="38" xfId="464" applyNumberFormat="1" applyFont="1" applyFill="1" applyBorder="1"/>
    <xf numFmtId="0" fontId="39" fillId="2" borderId="4" xfId="464" applyFont="1" applyFill="1" applyBorder="1"/>
    <xf numFmtId="0" fontId="39" fillId="0" borderId="4" xfId="464" applyFont="1" applyFill="1" applyBorder="1"/>
    <xf numFmtId="181" fontId="39" fillId="0" borderId="4" xfId="464" applyNumberFormat="1" applyFont="1" applyFill="1" applyBorder="1"/>
    <xf numFmtId="181" fontId="39" fillId="2" borderId="4" xfId="464" applyNumberFormat="1" applyFont="1" applyFill="1" applyBorder="1"/>
    <xf numFmtId="0" fontId="39" fillId="2" borderId="23" xfId="464" applyFont="1" applyFill="1" applyBorder="1"/>
    <xf numFmtId="0" fontId="39" fillId="2" borderId="41" xfId="464" applyFont="1" applyFill="1" applyBorder="1"/>
    <xf numFmtId="0" fontId="39" fillId="2" borderId="44" xfId="464" applyFont="1" applyFill="1" applyBorder="1"/>
    <xf numFmtId="0" fontId="39" fillId="2" borderId="20" xfId="464" applyFont="1" applyFill="1" applyBorder="1"/>
    <xf numFmtId="0" fontId="39" fillId="2" borderId="43" xfId="464" applyFont="1" applyFill="1" applyBorder="1"/>
    <xf numFmtId="0" fontId="39" fillId="2" borderId="48" xfId="464" applyFont="1" applyFill="1" applyBorder="1"/>
    <xf numFmtId="0" fontId="39" fillId="2" borderId="49" xfId="464" applyFont="1" applyFill="1" applyBorder="1"/>
    <xf numFmtId="0" fontId="39" fillId="2" borderId="52" xfId="464" applyFont="1" applyFill="1" applyBorder="1"/>
    <xf numFmtId="0" fontId="39" fillId="2" borderId="53" xfId="464" applyFont="1" applyFill="1" applyBorder="1"/>
    <xf numFmtId="4" fontId="39" fillId="2" borderId="52" xfId="464" applyNumberFormat="1" applyFont="1" applyFill="1" applyBorder="1" applyAlignment="1">
      <alignment horizontal="center" vertical="center" wrapText="1"/>
    </xf>
    <xf numFmtId="4" fontId="39" fillId="2" borderId="54" xfId="464" applyNumberFormat="1" applyFont="1" applyFill="1" applyBorder="1" applyAlignment="1">
      <alignment horizontal="center" vertical="center" wrapText="1"/>
    </xf>
    <xf numFmtId="4" fontId="39" fillId="2" borderId="0" xfId="464" applyNumberFormat="1" applyFont="1" applyFill="1" applyBorder="1" applyAlignment="1">
      <alignment horizontal="center" vertical="center" wrapText="1"/>
    </xf>
    <xf numFmtId="4" fontId="39" fillId="2" borderId="38" xfId="464" applyNumberFormat="1" applyFont="1" applyFill="1" applyBorder="1" applyAlignment="1">
      <alignment horizontal="center" vertical="center" wrapText="1"/>
    </xf>
    <xf numFmtId="0" fontId="39" fillId="0" borderId="1" xfId="464" applyFont="1" applyFill="1" applyBorder="1"/>
    <xf numFmtId="0" fontId="39" fillId="2" borderId="55" xfId="464" applyFont="1" applyFill="1" applyBorder="1"/>
    <xf numFmtId="0" fontId="39" fillId="2" borderId="56" xfId="464" applyFont="1" applyFill="1" applyBorder="1"/>
    <xf numFmtId="4" fontId="39" fillId="2" borderId="0" xfId="464" applyNumberFormat="1" applyFont="1" applyFill="1" applyBorder="1" applyAlignment="1">
      <alignment horizontal="left" vertical="center" wrapText="1"/>
    </xf>
    <xf numFmtId="0" fontId="39" fillId="2" borderId="45" xfId="464" applyFont="1" applyFill="1" applyBorder="1"/>
    <xf numFmtId="0" fontId="39" fillId="0" borderId="48" xfId="464" applyFont="1" applyFill="1" applyBorder="1"/>
    <xf numFmtId="4" fontId="56" fillId="0" borderId="0" xfId="972" applyNumberFormat="1" applyFont="1"/>
    <xf numFmtId="0" fontId="39" fillId="0" borderId="58" xfId="464" applyFont="1" applyFill="1" applyBorder="1" applyAlignment="1">
      <alignment horizontal="center" vertical="center" wrapText="1"/>
    </xf>
    <xf numFmtId="0" fontId="56" fillId="2" borderId="0" xfId="972" applyFont="1" applyFill="1"/>
    <xf numFmtId="0" fontId="79" fillId="0" borderId="0" xfId="548" applyFont="1" applyAlignment="1"/>
    <xf numFmtId="0" fontId="79" fillId="0" borderId="0" xfId="548" applyFont="1" applyAlignment="1">
      <alignment horizontal="right"/>
    </xf>
    <xf numFmtId="2" fontId="79" fillId="0" borderId="0" xfId="988" applyNumberFormat="1" applyFont="1" applyAlignment="1">
      <alignment horizontal="left" vertical="top"/>
    </xf>
    <xf numFmtId="2" fontId="79" fillId="0" borderId="0" xfId="988" applyNumberFormat="1" applyFont="1" applyAlignment="1">
      <alignment vertical="top" wrapText="1"/>
    </xf>
    <xf numFmtId="0" fontId="79" fillId="0" borderId="0" xfId="988" applyFont="1" applyAlignment="1"/>
    <xf numFmtId="0" fontId="79" fillId="0" borderId="0" xfId="988" applyFont="1" applyAlignment="1">
      <alignment horizontal="right"/>
    </xf>
    <xf numFmtId="2" fontId="79" fillId="0" borderId="0" xfId="988" applyNumberFormat="1" applyFont="1" applyAlignment="1">
      <alignment wrapText="1"/>
    </xf>
    <xf numFmtId="0" fontId="3" fillId="0" borderId="0" xfId="987" applyNumberFormat="1" applyFont="1"/>
    <xf numFmtId="0" fontId="55" fillId="0" borderId="0" xfId="972" applyFont="1" applyAlignment="1">
      <alignment horizontal="right" vertical="top"/>
    </xf>
    <xf numFmtId="0" fontId="3" fillId="0" borderId="0" xfId="464" applyFont="1" applyAlignment="1">
      <alignment vertical="center"/>
    </xf>
    <xf numFmtId="0" fontId="5" fillId="0" borderId="0" xfId="972"/>
    <xf numFmtId="181" fontId="73" fillId="0" borderId="67" xfId="464" applyNumberFormat="1" applyFont="1" applyFill="1" applyBorder="1" applyAlignment="1">
      <alignment horizontal="center" vertical="center" wrapText="1"/>
    </xf>
    <xf numFmtId="0" fontId="66" fillId="0" borderId="60" xfId="464" applyFont="1" applyFill="1" applyBorder="1" applyAlignment="1">
      <alignment horizontal="center" vertical="center"/>
    </xf>
    <xf numFmtId="0" fontId="39" fillId="0" borderId="67" xfId="464" applyFont="1" applyFill="1" applyBorder="1" applyAlignment="1">
      <alignment horizontal="center" vertical="center"/>
    </xf>
    <xf numFmtId="0" fontId="39" fillId="0" borderId="62" xfId="464" applyFont="1" applyFill="1" applyBorder="1" applyAlignment="1"/>
    <xf numFmtId="0" fontId="58" fillId="0" borderId="57" xfId="464" applyFont="1" applyFill="1" applyBorder="1" applyAlignment="1"/>
    <xf numFmtId="0" fontId="3" fillId="0" borderId="5" xfId="464" applyFont="1" applyFill="1" applyBorder="1" applyAlignment="1"/>
    <xf numFmtId="0" fontId="3" fillId="0" borderId="5" xfId="464" applyFont="1" applyFill="1" applyBorder="1" applyAlignment="1">
      <alignment horizontal="right" vertical="center"/>
    </xf>
    <xf numFmtId="0" fontId="3" fillId="0" borderId="20" xfId="464" applyFont="1" applyFill="1" applyBorder="1" applyAlignment="1"/>
    <xf numFmtId="0" fontId="39" fillId="0" borderId="5" xfId="464" applyFont="1" applyFill="1" applyBorder="1" applyAlignment="1"/>
    <xf numFmtId="0" fontId="39" fillId="0" borderId="45" xfId="464" applyFont="1" applyFill="1" applyBorder="1" applyAlignment="1"/>
    <xf numFmtId="0" fontId="3" fillId="0" borderId="68" xfId="464" applyFont="1" applyFill="1" applyBorder="1"/>
    <xf numFmtId="0" fontId="3" fillId="0" borderId="4" xfId="464" applyFont="1" applyFill="1" applyBorder="1" applyAlignment="1"/>
    <xf numFmtId="0" fontId="3" fillId="0" borderId="4" xfId="464" applyFont="1" applyFill="1" applyBorder="1" applyAlignment="1">
      <alignment horizontal="right" vertical="center"/>
    </xf>
    <xf numFmtId="0" fontId="3" fillId="0" borderId="2" xfId="464" applyFont="1" applyFill="1" applyBorder="1" applyAlignment="1">
      <alignment horizontal="left" vertical="center"/>
    </xf>
    <xf numFmtId="0" fontId="3" fillId="0" borderId="6" xfId="464" applyFont="1" applyFill="1" applyBorder="1" applyAlignment="1">
      <alignment horizontal="left" vertical="center"/>
    </xf>
    <xf numFmtId="0" fontId="39" fillId="0" borderId="35" xfId="464" applyFont="1" applyFill="1" applyBorder="1" applyAlignment="1"/>
    <xf numFmtId="0" fontId="3" fillId="0" borderId="63" xfId="464" applyFont="1" applyFill="1" applyBorder="1" applyAlignment="1"/>
    <xf numFmtId="2" fontId="3" fillId="0" borderId="4" xfId="464" applyNumberFormat="1" applyFont="1" applyFill="1" applyBorder="1" applyAlignment="1"/>
    <xf numFmtId="0" fontId="3" fillId="0" borderId="3" xfId="464" applyFont="1" applyFill="1" applyBorder="1" applyAlignment="1"/>
    <xf numFmtId="185" fontId="3" fillId="0" borderId="4" xfId="464" applyNumberFormat="1" applyFont="1" applyFill="1" applyBorder="1" applyAlignment="1"/>
    <xf numFmtId="0" fontId="72" fillId="0" borderId="57" xfId="464" applyFont="1" applyFill="1" applyBorder="1"/>
    <xf numFmtId="0" fontId="3" fillId="0" borderId="4" xfId="464" applyFont="1" applyFill="1" applyBorder="1"/>
    <xf numFmtId="178" fontId="3" fillId="0" borderId="4" xfId="464" applyNumberFormat="1" applyFont="1" applyFill="1" applyBorder="1" applyAlignment="1">
      <alignment horizontal="right" vertical="center"/>
    </xf>
    <xf numFmtId="0" fontId="66" fillId="0" borderId="4" xfId="464" applyFont="1" applyFill="1" applyBorder="1" applyAlignment="1">
      <alignment vertical="center"/>
    </xf>
    <xf numFmtId="0" fontId="39" fillId="0" borderId="4" xfId="464" applyFont="1" applyFill="1" applyBorder="1" applyAlignment="1">
      <alignment vertical="center"/>
    </xf>
    <xf numFmtId="0" fontId="3" fillId="0" borderId="69" xfId="464" applyFont="1" applyFill="1" applyBorder="1" applyAlignment="1">
      <alignment vertical="center"/>
    </xf>
    <xf numFmtId="0" fontId="66" fillId="0" borderId="70" xfId="464" applyFont="1" applyFill="1" applyBorder="1" applyAlignment="1"/>
    <xf numFmtId="0" fontId="3" fillId="0" borderId="48" xfId="464" applyFont="1" applyFill="1" applyBorder="1" applyAlignment="1"/>
    <xf numFmtId="0" fontId="3" fillId="0" borderId="49" xfId="464" applyFont="1" applyFill="1" applyBorder="1" applyAlignment="1"/>
    <xf numFmtId="166" fontId="58" fillId="0" borderId="71" xfId="464" applyNumberFormat="1" applyFont="1" applyFill="1" applyBorder="1"/>
    <xf numFmtId="178" fontId="73" fillId="0" borderId="67" xfId="464" applyNumberFormat="1" applyFont="1" applyFill="1" applyBorder="1" applyAlignment="1">
      <alignment horizontal="center" vertical="center"/>
    </xf>
    <xf numFmtId="0" fontId="66" fillId="0" borderId="67" xfId="464" applyFont="1" applyFill="1" applyBorder="1" applyAlignment="1">
      <alignment horizontal="center" vertical="center" wrapText="1"/>
    </xf>
    <xf numFmtId="0" fontId="39" fillId="0" borderId="61" xfId="464" applyFont="1" applyFill="1" applyBorder="1" applyAlignment="1">
      <alignment horizontal="center" vertical="center"/>
    </xf>
    <xf numFmtId="0" fontId="39" fillId="0" borderId="72" xfId="464" applyFont="1" applyFill="1" applyBorder="1" applyAlignment="1">
      <alignment vertical="center"/>
    </xf>
    <xf numFmtId="0" fontId="3" fillId="0" borderId="57" xfId="464" applyFont="1" applyFill="1" applyBorder="1" applyAlignment="1">
      <alignment horizontal="center"/>
    </xf>
    <xf numFmtId="0" fontId="3" fillId="0" borderId="5" xfId="464" applyFont="1" applyFill="1" applyBorder="1"/>
    <xf numFmtId="0" fontId="39" fillId="0" borderId="5" xfId="464" applyFont="1" applyFill="1" applyBorder="1"/>
    <xf numFmtId="0" fontId="39" fillId="0" borderId="73" xfId="464" applyFont="1" applyFill="1" applyBorder="1"/>
    <xf numFmtId="0" fontId="3" fillId="0" borderId="33" xfId="464" applyFont="1" applyFill="1" applyBorder="1" applyAlignment="1">
      <alignment horizontal="center"/>
    </xf>
    <xf numFmtId="0" fontId="39" fillId="0" borderId="34" xfId="464" applyFont="1" applyFill="1" applyBorder="1"/>
    <xf numFmtId="0" fontId="3" fillId="0" borderId="33" xfId="464" applyFont="1" applyFill="1" applyBorder="1"/>
    <xf numFmtId="186" fontId="3" fillId="0" borderId="4" xfId="464" applyNumberFormat="1" applyFont="1" applyFill="1" applyBorder="1"/>
    <xf numFmtId="187" fontId="3" fillId="0" borderId="4" xfId="464" applyNumberFormat="1" applyFont="1" applyFill="1" applyBorder="1"/>
    <xf numFmtId="2" fontId="3" fillId="0" borderId="43" xfId="464" applyNumberFormat="1" applyFont="1" applyFill="1" applyBorder="1"/>
    <xf numFmtId="1" fontId="3" fillId="0" borderId="4" xfId="464" applyNumberFormat="1" applyFont="1" applyFill="1" applyBorder="1" applyAlignment="1"/>
    <xf numFmtId="0" fontId="4" fillId="0" borderId="33" xfId="464" applyFont="1" applyFill="1" applyBorder="1"/>
    <xf numFmtId="180" fontId="3" fillId="0" borderId="43" xfId="464" applyNumberFormat="1" applyFont="1" applyFill="1" applyBorder="1"/>
    <xf numFmtId="0" fontId="39" fillId="0" borderId="35" xfId="464" applyFont="1" applyFill="1" applyBorder="1"/>
    <xf numFmtId="0" fontId="72" fillId="0" borderId="33" xfId="464" applyFont="1" applyFill="1" applyBorder="1"/>
    <xf numFmtId="0" fontId="39" fillId="0" borderId="62" xfId="464" applyFont="1" applyFill="1" applyBorder="1" applyAlignment="1">
      <alignment vertical="center"/>
    </xf>
    <xf numFmtId="0" fontId="4" fillId="0" borderId="57" xfId="464" applyFont="1" applyFill="1" applyBorder="1" applyAlignment="1">
      <alignment horizontal="center"/>
    </xf>
    <xf numFmtId="0" fontId="3" fillId="0" borderId="43" xfId="464" applyFont="1" applyFill="1" applyBorder="1"/>
    <xf numFmtId="0" fontId="39" fillId="0" borderId="43" xfId="464" applyFont="1" applyFill="1" applyBorder="1"/>
    <xf numFmtId="0" fontId="39" fillId="0" borderId="45" xfId="464" applyFont="1" applyFill="1" applyBorder="1"/>
    <xf numFmtId="0" fontId="4" fillId="0" borderId="74" xfId="464" applyFont="1" applyFill="1" applyBorder="1" applyAlignment="1">
      <alignment horizontal="left" vertical="center"/>
    </xf>
    <xf numFmtId="0" fontId="3" fillId="0" borderId="57" xfId="464" applyFont="1" applyFill="1" applyBorder="1"/>
    <xf numFmtId="181" fontId="3" fillId="0" borderId="43" xfId="464" applyNumberFormat="1" applyFont="1" applyFill="1" applyBorder="1"/>
    <xf numFmtId="49" fontId="3" fillId="0" borderId="43" xfId="464" applyNumberFormat="1" applyFont="1" applyFill="1" applyBorder="1"/>
    <xf numFmtId="2" fontId="3" fillId="0" borderId="4" xfId="464" applyNumberFormat="1" applyFont="1" applyFill="1" applyBorder="1" applyAlignment="1">
      <alignment horizontal="right" vertical="center"/>
    </xf>
    <xf numFmtId="1" fontId="3" fillId="0" borderId="43" xfId="464" applyNumberFormat="1" applyFont="1" applyFill="1" applyBorder="1"/>
    <xf numFmtId="0" fontId="3" fillId="0" borderId="74" xfId="464" applyFont="1" applyFill="1" applyBorder="1"/>
    <xf numFmtId="0" fontId="3" fillId="0" borderId="20" xfId="464" applyFont="1" applyFill="1" applyBorder="1"/>
    <xf numFmtId="0" fontId="3" fillId="0" borderId="75" xfId="464" applyFont="1" applyFill="1" applyBorder="1" applyAlignment="1"/>
    <xf numFmtId="0" fontId="3" fillId="0" borderId="37" xfId="464" applyFont="1" applyFill="1" applyBorder="1"/>
    <xf numFmtId="166" fontId="58" fillId="0" borderId="69" xfId="464" applyNumberFormat="1" applyFont="1" applyFill="1" applyBorder="1"/>
    <xf numFmtId="0" fontId="39" fillId="0" borderId="72" xfId="464" applyFont="1" applyFill="1" applyBorder="1"/>
    <xf numFmtId="2" fontId="3" fillId="0" borderId="4" xfId="464" applyNumberFormat="1" applyFont="1" applyFill="1" applyBorder="1"/>
    <xf numFmtId="178" fontId="3" fillId="0" borderId="4" xfId="464" applyNumberFormat="1" applyFont="1" applyFill="1" applyBorder="1"/>
    <xf numFmtId="0" fontId="3" fillId="0" borderId="6" xfId="464" applyFont="1" applyFill="1" applyBorder="1" applyAlignment="1"/>
    <xf numFmtId="0" fontId="3" fillId="0" borderId="38" xfId="464" applyFont="1" applyFill="1" applyBorder="1"/>
    <xf numFmtId="0" fontId="3" fillId="0" borderId="63" xfId="464" applyFont="1" applyFill="1" applyBorder="1" applyAlignment="1">
      <alignment horizontal="left" vertical="center" wrapText="1"/>
    </xf>
    <xf numFmtId="0" fontId="3" fillId="0" borderId="3" xfId="464" applyFont="1" applyFill="1" applyBorder="1" applyAlignment="1">
      <alignment horizontal="left" vertical="center" wrapText="1"/>
    </xf>
    <xf numFmtId="0" fontId="3" fillId="0" borderId="6" xfId="464" applyFont="1" applyFill="1" applyBorder="1" applyAlignment="1">
      <alignment horizontal="left" vertical="center" wrapText="1"/>
    </xf>
    <xf numFmtId="188" fontId="58" fillId="0" borderId="34" xfId="464" applyNumberFormat="1" applyFont="1" applyFill="1" applyBorder="1" applyAlignment="1">
      <alignment vertical="center"/>
    </xf>
    <xf numFmtId="49" fontId="4" fillId="0" borderId="63" xfId="464" applyNumberFormat="1" applyFont="1" applyFill="1" applyBorder="1" applyAlignment="1">
      <alignment vertical="center" wrapText="1"/>
    </xf>
    <xf numFmtId="49" fontId="3" fillId="0" borderId="3" xfId="464" applyNumberFormat="1" applyFont="1" applyFill="1" applyBorder="1" applyAlignment="1">
      <alignment vertical="center" wrapText="1"/>
    </xf>
    <xf numFmtId="49" fontId="3" fillId="0" borderId="6" xfId="464" applyNumberFormat="1" applyFont="1" applyFill="1" applyBorder="1" applyAlignment="1">
      <alignment vertical="center" wrapText="1"/>
    </xf>
    <xf numFmtId="184" fontId="3" fillId="0" borderId="2" xfId="464" applyNumberFormat="1" applyFont="1" applyFill="1" applyBorder="1" applyAlignment="1">
      <alignment horizontal="center" vertical="center" wrapText="1"/>
    </xf>
    <xf numFmtId="0" fontId="72" fillId="0" borderId="63" xfId="464" applyFont="1" applyFill="1" applyBorder="1" applyAlignment="1">
      <alignment horizontal="left" vertical="center" wrapText="1"/>
    </xf>
    <xf numFmtId="0" fontId="72" fillId="0" borderId="3" xfId="464" applyFont="1" applyFill="1" applyBorder="1" applyAlignment="1">
      <alignment horizontal="left" vertical="center" wrapText="1"/>
    </xf>
    <xf numFmtId="49" fontId="3" fillId="0" borderId="4" xfId="464" applyNumberFormat="1" applyFont="1" applyFill="1" applyBorder="1" applyAlignment="1">
      <alignment horizontal="center" vertical="center" wrapText="1"/>
    </xf>
    <xf numFmtId="188" fontId="58" fillId="0" borderId="34" xfId="464" applyNumberFormat="1" applyFont="1" applyFill="1" applyBorder="1" applyAlignment="1">
      <alignment horizontal="right" vertical="center"/>
    </xf>
    <xf numFmtId="0" fontId="73" fillId="0" borderId="63" xfId="464" applyFont="1" applyFill="1" applyBorder="1" applyAlignment="1">
      <alignment horizontal="left" vertical="center" wrapText="1"/>
    </xf>
    <xf numFmtId="0" fontId="72" fillId="0" borderId="6" xfId="464" applyFont="1" applyFill="1" applyBorder="1" applyAlignment="1">
      <alignment horizontal="left" vertical="center" wrapText="1"/>
    </xf>
    <xf numFmtId="9" fontId="3" fillId="0" borderId="4" xfId="464" applyNumberFormat="1" applyFont="1" applyFill="1" applyBorder="1" applyAlignment="1">
      <alignment horizontal="center" vertical="center" wrapText="1"/>
    </xf>
    <xf numFmtId="188" fontId="58" fillId="0" borderId="71" xfId="464" applyNumberFormat="1" applyFont="1" applyFill="1" applyBorder="1" applyAlignment="1">
      <alignment vertical="center"/>
    </xf>
    <xf numFmtId="0" fontId="3" fillId="0" borderId="0" xfId="987" applyNumberFormat="1" applyFont="1" applyFill="1"/>
    <xf numFmtId="0" fontId="58" fillId="2" borderId="0" xfId="464" applyFont="1" applyFill="1" applyBorder="1" applyAlignment="1"/>
    <xf numFmtId="0" fontId="39" fillId="0" borderId="0" xfId="464" applyFont="1" applyFill="1" applyAlignment="1"/>
    <xf numFmtId="0" fontId="3" fillId="2" borderId="0" xfId="464" applyFont="1" applyFill="1" applyAlignment="1">
      <alignment vertical="center"/>
    </xf>
    <xf numFmtId="0" fontId="3" fillId="0" borderId="4" xfId="987" applyNumberFormat="1" applyFont="1" applyBorder="1" applyAlignment="1">
      <alignment horizontal="center" vertical="center" wrapText="1"/>
    </xf>
    <xf numFmtId="49" fontId="3" fillId="0" borderId="78" xfId="987" applyNumberFormat="1" applyFont="1" applyBorder="1" applyAlignment="1">
      <alignment horizontal="center" wrapText="1"/>
    </xf>
    <xf numFmtId="0" fontId="3" fillId="0" borderId="78" xfId="987" applyNumberFormat="1" applyFont="1" applyBorder="1" applyAlignment="1">
      <alignment horizontal="center" wrapText="1"/>
    </xf>
    <xf numFmtId="49" fontId="4" fillId="0" borderId="4" xfId="987" applyNumberFormat="1" applyFont="1" applyBorder="1" applyAlignment="1">
      <alignment horizontal="right" vertical="top" wrapText="1"/>
    </xf>
    <xf numFmtId="49" fontId="4" fillId="0" borderId="88" xfId="987" applyNumberFormat="1" applyFont="1" applyFill="1" applyBorder="1" applyAlignment="1">
      <alignment horizontal="right" vertical="top" wrapText="1"/>
    </xf>
    <xf numFmtId="0" fontId="3" fillId="0" borderId="88" xfId="987" applyNumberFormat="1" applyFont="1" applyFill="1" applyBorder="1" applyAlignment="1">
      <alignment horizontal="left" vertical="top" wrapText="1"/>
    </xf>
    <xf numFmtId="0" fontId="3" fillId="0" borderId="88" xfId="987" applyNumberFormat="1" applyFont="1" applyFill="1" applyBorder="1" applyAlignment="1">
      <alignment horizontal="center" vertical="center" wrapText="1"/>
    </xf>
    <xf numFmtId="4" fontId="3" fillId="0" borderId="88" xfId="987" applyNumberFormat="1" applyFont="1" applyFill="1" applyBorder="1" applyAlignment="1">
      <alignment horizontal="left" vertical="center" wrapText="1"/>
    </xf>
    <xf numFmtId="49" fontId="4" fillId="0" borderId="88" xfId="987" applyNumberFormat="1" applyFont="1" applyFill="1" applyBorder="1" applyAlignment="1">
      <alignment horizontal="right" vertical="center" wrapText="1"/>
    </xf>
    <xf numFmtId="4" fontId="4" fillId="0" borderId="88" xfId="987" applyNumberFormat="1" applyFont="1" applyFill="1" applyBorder="1" applyAlignment="1">
      <alignment horizontal="right" vertical="center" wrapText="1"/>
    </xf>
    <xf numFmtId="49" fontId="4" fillId="0" borderId="4" xfId="987" applyNumberFormat="1" applyFont="1" applyFill="1" applyBorder="1" applyAlignment="1">
      <alignment horizontal="right" vertical="top" wrapText="1"/>
    </xf>
    <xf numFmtId="0" fontId="3" fillId="0" borderId="4" xfId="987" applyNumberFormat="1" applyFont="1" applyFill="1" applyBorder="1" applyAlignment="1">
      <alignment horizontal="left" vertical="top" wrapText="1"/>
    </xf>
    <xf numFmtId="4" fontId="3" fillId="0" borderId="4" xfId="987" applyNumberFormat="1" applyFont="1" applyFill="1" applyBorder="1" applyAlignment="1">
      <alignment horizontal="left" vertical="center" wrapText="1"/>
    </xf>
    <xf numFmtId="4" fontId="3" fillId="0" borderId="0" xfId="987" applyNumberFormat="1" applyFont="1" applyFill="1"/>
    <xf numFmtId="49" fontId="4" fillId="0" borderId="4" xfId="987" applyNumberFormat="1" applyFont="1" applyFill="1" applyBorder="1" applyAlignment="1">
      <alignment horizontal="right" vertical="center" wrapText="1"/>
    </xf>
    <xf numFmtId="4" fontId="4" fillId="0" borderId="4" xfId="987" applyNumberFormat="1" applyFont="1" applyFill="1" applyBorder="1" applyAlignment="1">
      <alignment horizontal="right" vertical="center" wrapText="1"/>
    </xf>
    <xf numFmtId="49" fontId="4" fillId="0" borderId="5" xfId="987" applyNumberFormat="1" applyFont="1" applyFill="1" applyBorder="1" applyAlignment="1">
      <alignment horizontal="right" vertical="top" wrapText="1"/>
    </xf>
    <xf numFmtId="0" fontId="3" fillId="0" borderId="0" xfId="987" applyNumberFormat="1" applyFont="1" applyFill="1" applyAlignment="1">
      <alignment horizontal="right" vertical="center"/>
    </xf>
    <xf numFmtId="0" fontId="4" fillId="0" borderId="97" xfId="987" applyNumberFormat="1" applyFont="1" applyFill="1" applyBorder="1" applyAlignment="1">
      <alignment horizontal="left" vertical="top" wrapText="1"/>
    </xf>
    <xf numFmtId="0" fontId="3" fillId="2" borderId="3" xfId="987" applyNumberFormat="1" applyFont="1" applyFill="1" applyBorder="1" applyAlignment="1">
      <alignment horizontal="right" vertical="center" wrapText="1"/>
    </xf>
    <xf numFmtId="0" fontId="3" fillId="2" borderId="3" xfId="987" applyNumberFormat="1" applyFont="1" applyFill="1" applyBorder="1" applyAlignment="1">
      <alignment horizontal="left" vertical="center" wrapText="1"/>
    </xf>
    <xf numFmtId="0" fontId="82" fillId="0" borderId="0" xfId="464" applyFont="1" applyBorder="1" applyAlignment="1">
      <alignment horizontal="left"/>
    </xf>
    <xf numFmtId="4" fontId="3" fillId="0" borderId="0" xfId="987" applyNumberFormat="1" applyFont="1" applyBorder="1" applyAlignment="1">
      <alignment horizontal="right" vertical="top" wrapText="1"/>
    </xf>
    <xf numFmtId="0" fontId="3" fillId="0" borderId="0" xfId="987" applyNumberFormat="1" applyFont="1" applyAlignment="1">
      <alignment wrapText="1"/>
    </xf>
    <xf numFmtId="0" fontId="56" fillId="0" borderId="0" xfId="972" applyFont="1" applyAlignment="1">
      <alignment horizontal="center" vertical="center"/>
    </xf>
    <xf numFmtId="0" fontId="39" fillId="2" borderId="5" xfId="464" applyFont="1" applyFill="1" applyBorder="1"/>
    <xf numFmtId="181" fontId="39" fillId="2" borderId="5" xfId="464" applyNumberFormat="1" applyFont="1" applyFill="1" applyBorder="1"/>
    <xf numFmtId="4" fontId="39" fillId="2" borderId="20" xfId="464" applyNumberFormat="1" applyFont="1" applyFill="1" applyBorder="1"/>
    <xf numFmtId="4" fontId="39" fillId="2" borderId="45" xfId="464" applyNumberFormat="1" applyFont="1" applyFill="1" applyBorder="1"/>
    <xf numFmtId="0" fontId="39" fillId="2" borderId="1" xfId="464" applyFont="1" applyFill="1" applyBorder="1"/>
    <xf numFmtId="4" fontId="39" fillId="2" borderId="20" xfId="464" applyNumberFormat="1" applyFont="1" applyFill="1" applyBorder="1" applyAlignment="1">
      <alignment horizontal="center" vertical="center" wrapText="1"/>
    </xf>
    <xf numFmtId="4" fontId="39" fillId="2" borderId="45" xfId="464" applyNumberFormat="1" applyFont="1" applyFill="1" applyBorder="1" applyAlignment="1">
      <alignment horizontal="center" vertical="center" wrapText="1"/>
    </xf>
    <xf numFmtId="4" fontId="39" fillId="2" borderId="24" xfId="464" applyNumberFormat="1" applyFont="1" applyFill="1" applyBorder="1" applyAlignment="1">
      <alignment horizontal="center" vertical="center" wrapText="1"/>
    </xf>
    <xf numFmtId="0" fontId="39" fillId="2" borderId="24" xfId="464" applyFont="1" applyFill="1" applyBorder="1"/>
    <xf numFmtId="0" fontId="3" fillId="2" borderId="24" xfId="464" applyFont="1" applyFill="1" applyBorder="1"/>
    <xf numFmtId="0" fontId="3" fillId="2" borderId="0" xfId="464" applyFont="1" applyFill="1" applyBorder="1"/>
    <xf numFmtId="0" fontId="3" fillId="2" borderId="37" xfId="464" applyFont="1" applyFill="1" applyBorder="1"/>
    <xf numFmtId="4" fontId="3" fillId="2" borderId="24" xfId="464" applyNumberFormat="1" applyFont="1" applyFill="1" applyBorder="1"/>
    <xf numFmtId="4" fontId="3" fillId="2" borderId="38" xfId="464" applyNumberFormat="1" applyFont="1" applyFill="1" applyBorder="1"/>
    <xf numFmtId="0" fontId="3" fillId="2" borderId="44" xfId="464" applyFont="1" applyFill="1" applyBorder="1"/>
    <xf numFmtId="0" fontId="3" fillId="2" borderId="20" xfId="464" applyFont="1" applyFill="1" applyBorder="1"/>
    <xf numFmtId="0" fontId="3" fillId="2" borderId="43" xfId="464" applyFont="1" applyFill="1" applyBorder="1"/>
    <xf numFmtId="4" fontId="3" fillId="2" borderId="44" xfId="464" applyNumberFormat="1" applyFont="1" applyFill="1" applyBorder="1"/>
    <xf numFmtId="4" fontId="3" fillId="2" borderId="45" xfId="464" applyNumberFormat="1" applyFont="1" applyFill="1" applyBorder="1"/>
    <xf numFmtId="0" fontId="39" fillId="2" borderId="40" xfId="464" applyFont="1" applyFill="1" applyBorder="1"/>
    <xf numFmtId="4" fontId="39" fillId="2" borderId="52" xfId="464" applyNumberFormat="1" applyFont="1" applyFill="1" applyBorder="1"/>
    <xf numFmtId="4" fontId="39" fillId="2" borderId="54" xfId="464" applyNumberFormat="1" applyFont="1" applyFill="1" applyBorder="1"/>
    <xf numFmtId="178" fontId="39" fillId="0" borderId="4" xfId="464" applyNumberFormat="1" applyFont="1" applyFill="1" applyBorder="1"/>
    <xf numFmtId="0" fontId="39" fillId="2" borderId="21" xfId="464" applyFont="1" applyFill="1" applyBorder="1"/>
    <xf numFmtId="0" fontId="39" fillId="2" borderId="23" xfId="464" applyFont="1" applyFill="1" applyBorder="1" applyAlignment="1">
      <alignment horizontal="center" vertical="center"/>
    </xf>
    <xf numFmtId="0" fontId="39" fillId="2" borderId="40" xfId="464" applyFont="1" applyFill="1" applyBorder="1" applyAlignment="1">
      <alignment horizontal="center" vertical="center"/>
    </xf>
    <xf numFmtId="0" fontId="39" fillId="2" borderId="41" xfId="464" applyFont="1" applyFill="1" applyBorder="1" applyAlignment="1">
      <alignment horizontal="center" vertical="center"/>
    </xf>
    <xf numFmtId="0" fontId="39" fillId="2" borderId="44" xfId="464" applyFont="1" applyFill="1" applyBorder="1" applyAlignment="1">
      <alignment horizontal="center" vertical="center"/>
    </xf>
    <xf numFmtId="0" fontId="39" fillId="2" borderId="20" xfId="464" applyFont="1" applyFill="1" applyBorder="1" applyAlignment="1">
      <alignment horizontal="center" vertical="center"/>
    </xf>
    <xf numFmtId="0" fontId="39" fillId="2" borderId="43" xfId="464" applyFont="1" applyFill="1" applyBorder="1" applyAlignment="1">
      <alignment horizontal="center" vertical="center"/>
    </xf>
    <xf numFmtId="0" fontId="39" fillId="2" borderId="0" xfId="464" applyFont="1" applyFill="1" applyBorder="1" applyAlignment="1">
      <alignment horizontal="center" vertical="center"/>
    </xf>
    <xf numFmtId="0" fontId="39" fillId="2" borderId="37" xfId="464" applyFont="1" applyFill="1" applyBorder="1" applyAlignment="1">
      <alignment horizontal="center" vertical="center"/>
    </xf>
    <xf numFmtId="0" fontId="39" fillId="0" borderId="39" xfId="464" applyFont="1" applyFill="1" applyBorder="1" applyAlignment="1">
      <alignment horizontal="center" vertical="center" wrapText="1"/>
    </xf>
    <xf numFmtId="0" fontId="55" fillId="0" borderId="0" xfId="972" applyFont="1" applyAlignment="1">
      <alignment vertical="top"/>
    </xf>
    <xf numFmtId="187" fontId="3" fillId="0" borderId="0" xfId="0" applyNumberFormat="1" applyFont="1"/>
    <xf numFmtId="4" fontId="3" fillId="0" borderId="0" xfId="464" applyNumberFormat="1" applyFont="1"/>
    <xf numFmtId="4" fontId="6" fillId="0" borderId="0" xfId="464" applyNumberFormat="1" applyFont="1"/>
    <xf numFmtId="189" fontId="6" fillId="2" borderId="0" xfId="464" applyNumberFormat="1" applyFont="1" applyFill="1"/>
    <xf numFmtId="189" fontId="6" fillId="0" borderId="0" xfId="464" applyNumberFormat="1" applyFont="1"/>
    <xf numFmtId="0" fontId="66" fillId="0" borderId="40" xfId="464" applyFont="1" applyFill="1" applyBorder="1"/>
    <xf numFmtId="4" fontId="72" fillId="32" borderId="4" xfId="464" applyNumberFormat="1" applyFont="1" applyFill="1" applyBorder="1" applyAlignment="1">
      <alignment wrapText="1"/>
    </xf>
    <xf numFmtId="4" fontId="72" fillId="32" borderId="4" xfId="0" applyNumberFormat="1" applyFont="1" applyFill="1" applyBorder="1" applyAlignment="1">
      <alignment horizontal="right" vertical="top" wrapText="1"/>
    </xf>
    <xf numFmtId="0" fontId="3" fillId="0" borderId="0" xfId="464" applyFont="1" applyAlignment="1">
      <alignment wrapText="1"/>
    </xf>
    <xf numFmtId="0" fontId="55" fillId="0" borderId="0" xfId="0" applyFont="1" applyAlignment="1">
      <alignment horizontal="right" vertical="top" indent="1"/>
    </xf>
    <xf numFmtId="0" fontId="55" fillId="0" borderId="0" xfId="0" applyFont="1" applyAlignment="1">
      <alignment horizontal="right" vertical="top" wrapText="1" indent="1"/>
    </xf>
    <xf numFmtId="0" fontId="60" fillId="0" borderId="0" xfId="2" applyFont="1" applyAlignment="1">
      <alignment horizontal="left" wrapText="1"/>
    </xf>
    <xf numFmtId="0" fontId="61" fillId="0" borderId="0" xfId="557" applyFont="1" applyAlignment="1">
      <alignment horizontal="left"/>
    </xf>
    <xf numFmtId="0" fontId="56" fillId="0" borderId="4" xfId="969" applyFont="1" applyBorder="1" applyAlignment="1">
      <alignment horizontal="center" vertical="center" wrapText="1"/>
    </xf>
    <xf numFmtId="0" fontId="79" fillId="0" borderId="0" xfId="988" applyFont="1" applyAlignment="1">
      <alignment horizontal="right"/>
    </xf>
    <xf numFmtId="0" fontId="79" fillId="0" borderId="0" xfId="548" applyFont="1" applyAlignment="1">
      <alignment horizontal="right"/>
    </xf>
    <xf numFmtId="0" fontId="39" fillId="0" borderId="39" xfId="464" applyFont="1" applyFill="1" applyBorder="1" applyAlignment="1">
      <alignment horizontal="center" vertical="center" wrapText="1"/>
    </xf>
    <xf numFmtId="4" fontId="39" fillId="2" borderId="54" xfId="464" applyNumberFormat="1" applyFont="1" applyFill="1" applyBorder="1" applyAlignment="1">
      <alignment horizontal="center" vertical="center" wrapText="1"/>
    </xf>
    <xf numFmtId="4" fontId="39" fillId="2" borderId="24" xfId="464" applyNumberFormat="1" applyFont="1" applyFill="1" applyBorder="1" applyAlignment="1">
      <alignment horizontal="center" vertical="center" wrapText="1"/>
    </xf>
    <xf numFmtId="4" fontId="39" fillId="2" borderId="38" xfId="464" applyNumberFormat="1" applyFont="1" applyFill="1" applyBorder="1" applyAlignment="1">
      <alignment horizontal="center" vertical="center" wrapText="1"/>
    </xf>
    <xf numFmtId="4" fontId="39" fillId="2" borderId="45" xfId="464" applyNumberFormat="1" applyFont="1" applyFill="1" applyBorder="1" applyAlignment="1">
      <alignment horizontal="center" vertical="center" wrapText="1"/>
    </xf>
    <xf numFmtId="0" fontId="39" fillId="2" borderId="40" xfId="464" applyFont="1" applyFill="1" applyBorder="1" applyAlignment="1">
      <alignment horizontal="center" vertical="center"/>
    </xf>
    <xf numFmtId="0" fontId="39" fillId="2" borderId="0" xfId="464" applyFont="1" applyFill="1" applyBorder="1" applyAlignment="1">
      <alignment horizontal="center" vertical="center"/>
    </xf>
    <xf numFmtId="0" fontId="39" fillId="2" borderId="37" xfId="464" applyFont="1" applyFill="1" applyBorder="1" applyAlignment="1">
      <alignment horizontal="center" vertical="center"/>
    </xf>
    <xf numFmtId="0" fontId="39" fillId="2" borderId="44" xfId="464" applyFont="1" applyFill="1" applyBorder="1" applyAlignment="1">
      <alignment horizontal="center" vertical="center"/>
    </xf>
    <xf numFmtId="0" fontId="39" fillId="2" borderId="20" xfId="464" applyFont="1" applyFill="1" applyBorder="1" applyAlignment="1">
      <alignment horizontal="center" vertical="center"/>
    </xf>
    <xf numFmtId="0" fontId="39" fillId="2" borderId="43" xfId="464" applyFont="1" applyFill="1" applyBorder="1" applyAlignment="1">
      <alignment horizontal="center" vertical="center"/>
    </xf>
    <xf numFmtId="0" fontId="3" fillId="0" borderId="4" xfId="987" applyNumberFormat="1" applyFont="1" applyFill="1" applyBorder="1" applyAlignment="1">
      <alignment horizontal="left" vertical="top" wrapText="1"/>
    </xf>
    <xf numFmtId="0" fontId="3" fillId="0" borderId="4" xfId="987" applyNumberFormat="1" applyFont="1" applyBorder="1" applyAlignment="1">
      <alignment horizontal="center" vertical="center" wrapText="1"/>
    </xf>
    <xf numFmtId="0" fontId="56" fillId="0" borderId="0" xfId="971" applyFont="1"/>
    <xf numFmtId="0" fontId="56" fillId="0" borderId="4" xfId="1" applyFont="1" applyFill="1" applyBorder="1" applyAlignment="1">
      <alignment horizontal="center" vertical="center"/>
    </xf>
    <xf numFmtId="0" fontId="56" fillId="0" borderId="4" xfId="972" applyFont="1" applyBorder="1" applyAlignment="1">
      <alignment vertical="center" wrapText="1"/>
    </xf>
    <xf numFmtId="0" fontId="55" fillId="0" borderId="4" xfId="1" applyFont="1" applyFill="1" applyBorder="1" applyAlignment="1">
      <alignment horizontal="center" vertical="center"/>
    </xf>
    <xf numFmtId="0" fontId="56" fillId="0" borderId="4" xfId="984" applyFont="1" applyFill="1" applyBorder="1" applyAlignment="1">
      <alignment horizontal="center" vertical="center"/>
    </xf>
    <xf numFmtId="0" fontId="55" fillId="0" borderId="4" xfId="984" applyFont="1" applyFill="1" applyBorder="1" applyAlignment="1">
      <alignment horizontal="center" vertical="center"/>
    </xf>
    <xf numFmtId="0" fontId="39" fillId="2" borderId="103" xfId="464" applyFont="1" applyFill="1" applyBorder="1"/>
    <xf numFmtId="0" fontId="39" fillId="0" borderId="103" xfId="464" applyFont="1" applyFill="1" applyBorder="1"/>
    <xf numFmtId="0" fontId="39" fillId="2" borderId="100" xfId="464" applyFont="1" applyFill="1" applyBorder="1"/>
    <xf numFmtId="0" fontId="39" fillId="2" borderId="102" xfId="464" applyFont="1" applyFill="1" applyBorder="1"/>
    <xf numFmtId="0" fontId="39" fillId="2" borderId="100" xfId="464" applyFont="1" applyFill="1" applyBorder="1" applyAlignment="1">
      <alignment horizontal="center" vertical="center"/>
    </xf>
    <xf numFmtId="0" fontId="39" fillId="2" borderId="102" xfId="464" applyFont="1" applyFill="1" applyBorder="1" applyAlignment="1">
      <alignment horizontal="center" vertical="center"/>
    </xf>
    <xf numFmtId="4" fontId="3" fillId="0" borderId="0" xfId="464" applyNumberFormat="1" applyFont="1" applyAlignment="1">
      <alignment horizontal="center" vertical="top"/>
    </xf>
    <xf numFmtId="0" fontId="3" fillId="0" borderId="0" xfId="464" applyFont="1" applyAlignment="1">
      <alignment horizontal="center"/>
    </xf>
    <xf numFmtId="0" fontId="71" fillId="0" borderId="0" xfId="464" applyFont="1" applyAlignment="1">
      <alignment horizontal="center" vertical="center"/>
    </xf>
    <xf numFmtId="0" fontId="58" fillId="0" borderId="20" xfId="464" applyFont="1" applyBorder="1" applyAlignment="1">
      <alignment horizontal="center" vertical="center" wrapText="1"/>
    </xf>
    <xf numFmtId="0" fontId="54" fillId="0" borderId="22" xfId="464" applyFont="1" applyBorder="1" applyAlignment="1">
      <alignment horizontal="center" vertical="center"/>
    </xf>
    <xf numFmtId="49" fontId="73" fillId="0" borderId="2" xfId="464" applyNumberFormat="1" applyFont="1" applyBorder="1" applyAlignment="1">
      <alignment horizontal="right" vertical="top" wrapText="1"/>
    </xf>
    <xf numFmtId="49" fontId="73" fillId="0" borderId="6" xfId="464" applyNumberFormat="1" applyFont="1" applyBorder="1" applyAlignment="1">
      <alignment horizontal="right" vertical="top" wrapText="1"/>
    </xf>
    <xf numFmtId="0" fontId="72" fillId="0" borderId="1" xfId="464" applyFont="1" applyBorder="1" applyAlignment="1">
      <alignment horizontal="center" vertical="center" wrapText="1"/>
    </xf>
    <xf numFmtId="0" fontId="72" fillId="0" borderId="21" xfId="464" applyFont="1" applyBorder="1" applyAlignment="1">
      <alignment horizontal="center" vertical="center" wrapText="1"/>
    </xf>
    <xf numFmtId="0" fontId="72" fillId="0" borderId="5" xfId="464" applyFont="1" applyBorder="1" applyAlignment="1">
      <alignment horizontal="center" vertical="center" wrapText="1"/>
    </xf>
    <xf numFmtId="49" fontId="72" fillId="0" borderId="1" xfId="464" applyNumberFormat="1" applyFont="1" applyBorder="1" applyAlignment="1">
      <alignment horizontal="center" vertical="center" wrapText="1"/>
    </xf>
    <xf numFmtId="49" fontId="72" fillId="0" borderId="21" xfId="464" applyNumberFormat="1" applyFont="1" applyBorder="1" applyAlignment="1">
      <alignment horizontal="center" vertical="center" wrapText="1"/>
    </xf>
    <xf numFmtId="49" fontId="72" fillId="0" borderId="5" xfId="464" applyNumberFormat="1" applyFont="1" applyBorder="1" applyAlignment="1">
      <alignment horizontal="center" vertical="center" wrapText="1"/>
    </xf>
    <xf numFmtId="0" fontId="72" fillId="0" borderId="2" xfId="464" applyFont="1" applyBorder="1" applyAlignment="1">
      <alignment horizontal="center" vertical="center"/>
    </xf>
    <xf numFmtId="0" fontId="72" fillId="0" borderId="3" xfId="464" applyFont="1" applyBorder="1" applyAlignment="1">
      <alignment horizontal="center" vertical="center"/>
    </xf>
    <xf numFmtId="0" fontId="72" fillId="0" borderId="6" xfId="464" applyFont="1" applyBorder="1" applyAlignment="1">
      <alignment horizontal="center" vertical="center"/>
    </xf>
    <xf numFmtId="0" fontId="73" fillId="0" borderId="2" xfId="464" applyFont="1" applyBorder="1" applyAlignment="1">
      <alignment horizontal="left" vertical="top" wrapText="1"/>
    </xf>
    <xf numFmtId="0" fontId="73" fillId="0" borderId="3" xfId="464" applyFont="1" applyBorder="1" applyAlignment="1">
      <alignment horizontal="left" vertical="top" wrapText="1"/>
    </xf>
    <xf numFmtId="0" fontId="73" fillId="0" borderId="6" xfId="464" applyFont="1" applyBorder="1" applyAlignment="1">
      <alignment horizontal="left" vertical="top" wrapText="1"/>
    </xf>
    <xf numFmtId="49" fontId="73" fillId="0" borderId="4" xfId="0" applyNumberFormat="1" applyFont="1" applyBorder="1" applyAlignment="1">
      <alignment horizontal="right" vertical="top" wrapText="1"/>
    </xf>
    <xf numFmtId="0" fontId="72" fillId="0" borderId="4" xfId="0" applyFont="1" applyBorder="1" applyAlignment="1">
      <alignment vertical="top" wrapText="1"/>
    </xf>
    <xf numFmtId="0" fontId="72" fillId="0" borderId="2" xfId="464" applyFont="1" applyBorder="1" applyAlignment="1">
      <alignment horizontal="right" wrapText="1"/>
    </xf>
    <xf numFmtId="0" fontId="72" fillId="0" borderId="3" xfId="464" applyFont="1" applyBorder="1" applyAlignment="1">
      <alignment horizontal="right" wrapText="1"/>
    </xf>
    <xf numFmtId="0" fontId="72" fillId="0" borderId="6" xfId="464" applyFont="1" applyBorder="1" applyAlignment="1">
      <alignment horizontal="right" wrapText="1"/>
    </xf>
    <xf numFmtId="49" fontId="73" fillId="33" borderId="2" xfId="464" applyNumberFormat="1" applyFont="1" applyFill="1" applyBorder="1" applyAlignment="1">
      <alignment horizontal="right" vertical="top" wrapText="1"/>
    </xf>
    <xf numFmtId="49" fontId="73" fillId="33" borderId="6" xfId="464" applyNumberFormat="1" applyFont="1" applyFill="1" applyBorder="1" applyAlignment="1">
      <alignment horizontal="right" vertical="top" wrapText="1"/>
    </xf>
    <xf numFmtId="0" fontId="55" fillId="0" borderId="0" xfId="0" applyFont="1" applyAlignment="1">
      <alignment horizontal="left" vertical="top" wrapText="1"/>
    </xf>
    <xf numFmtId="0" fontId="55" fillId="0" borderId="0" xfId="0" applyFont="1" applyAlignment="1">
      <alignment horizontal="left" vertical="top"/>
    </xf>
    <xf numFmtId="0" fontId="72" fillId="32" borderId="2" xfId="464" applyFont="1" applyFill="1" applyBorder="1" applyAlignment="1">
      <alignment horizontal="right" wrapText="1"/>
    </xf>
    <xf numFmtId="0" fontId="72" fillId="32" borderId="3" xfId="464" applyFont="1" applyFill="1" applyBorder="1" applyAlignment="1">
      <alignment horizontal="right" wrapText="1"/>
    </xf>
    <xf numFmtId="0" fontId="72" fillId="32" borderId="6" xfId="464" applyFont="1" applyFill="1" applyBorder="1" applyAlignment="1">
      <alignment horizontal="right" wrapText="1"/>
    </xf>
    <xf numFmtId="0" fontId="73" fillId="0" borderId="2" xfId="464" applyFont="1" applyBorder="1" applyAlignment="1">
      <alignment horizontal="left" wrapText="1"/>
    </xf>
    <xf numFmtId="0" fontId="73" fillId="0" borderId="3" xfId="464" applyFont="1" applyBorder="1" applyAlignment="1">
      <alignment horizontal="left" wrapText="1"/>
    </xf>
    <xf numFmtId="0" fontId="73" fillId="0" borderId="6" xfId="464" applyFont="1" applyBorder="1" applyAlignment="1">
      <alignment horizontal="left" wrapText="1"/>
    </xf>
    <xf numFmtId="0" fontId="73" fillId="0" borderId="2" xfId="464" applyFont="1" applyBorder="1" applyAlignment="1">
      <alignment horizontal="right" wrapText="1"/>
    </xf>
    <xf numFmtId="0" fontId="73" fillId="0" borderId="3" xfId="464" applyFont="1" applyBorder="1" applyAlignment="1">
      <alignment horizontal="right" wrapText="1"/>
    </xf>
    <xf numFmtId="0" fontId="73" fillId="0" borderId="6" xfId="464" applyFont="1" applyBorder="1" applyAlignment="1">
      <alignment horizontal="right" wrapText="1"/>
    </xf>
    <xf numFmtId="0" fontId="74" fillId="2" borderId="2" xfId="1" applyFont="1" applyFill="1" applyBorder="1" applyAlignment="1">
      <alignment horizontal="left" vertical="center" wrapText="1"/>
    </xf>
    <xf numFmtId="0" fontId="74" fillId="2" borderId="3" xfId="1" applyFont="1" applyFill="1" applyBorder="1" applyAlignment="1">
      <alignment horizontal="left" vertical="center" wrapText="1"/>
    </xf>
    <xf numFmtId="0" fontId="74" fillId="2" borderId="6" xfId="1" applyFont="1" applyFill="1" applyBorder="1" applyAlignment="1">
      <alignment horizontal="left" vertical="center" wrapText="1"/>
    </xf>
    <xf numFmtId="0" fontId="39" fillId="0" borderId="0" xfId="0" applyFont="1" applyFill="1" applyBorder="1" applyAlignment="1">
      <alignment horizontal="left" vertical="center" wrapText="1"/>
    </xf>
    <xf numFmtId="0" fontId="62" fillId="2" borderId="6" xfId="1" applyFont="1" applyFill="1" applyBorder="1" applyAlignment="1">
      <alignment horizontal="left"/>
    </xf>
    <xf numFmtId="0" fontId="62" fillId="2" borderId="4" xfId="1" applyFont="1" applyFill="1" applyBorder="1" applyAlignment="1">
      <alignment horizontal="left"/>
    </xf>
    <xf numFmtId="0" fontId="56" fillId="0" borderId="23" xfId="2" applyFont="1" applyBorder="1" applyAlignment="1">
      <alignment horizontal="center" vertical="center" wrapText="1"/>
    </xf>
    <xf numFmtId="0" fontId="2" fillId="0" borderId="5" xfId="2" applyBorder="1" applyAlignment="1">
      <alignment horizontal="center" vertical="center" wrapText="1"/>
    </xf>
    <xf numFmtId="0" fontId="63" fillId="0" borderId="2" xfId="2" applyFont="1" applyBorder="1" applyAlignment="1">
      <alignment horizontal="center" vertical="center" wrapText="1"/>
    </xf>
    <xf numFmtId="0" fontId="63" fillId="0" borderId="3" xfId="2" applyFont="1" applyBorder="1" applyAlignment="1">
      <alignment horizontal="center" vertical="center" wrapText="1"/>
    </xf>
    <xf numFmtId="0" fontId="56" fillId="0" borderId="4" xfId="969" applyFont="1" applyBorder="1" applyAlignment="1">
      <alignment horizontal="center" vertical="center" wrapText="1"/>
    </xf>
    <xf numFmtId="0" fontId="77" fillId="0" borderId="0" xfId="972" applyFont="1" applyAlignment="1">
      <alignment horizontal="center" wrapText="1"/>
    </xf>
    <xf numFmtId="0" fontId="67" fillId="0" borderId="0" xfId="969" applyFont="1" applyAlignment="1">
      <alignment vertical="top" wrapText="1"/>
    </xf>
    <xf numFmtId="0" fontId="4" fillId="2" borderId="4" xfId="557" applyFont="1" applyFill="1" applyBorder="1" applyAlignment="1">
      <alignment horizontal="left" wrapText="1"/>
    </xf>
    <xf numFmtId="0" fontId="62" fillId="0" borderId="0" xfId="557" applyFont="1" applyBorder="1" applyAlignment="1">
      <alignment horizontal="right" wrapText="1"/>
    </xf>
    <xf numFmtId="0" fontId="60" fillId="0" borderId="0" xfId="2" applyFont="1" applyAlignment="1">
      <alignment horizontal="left" wrapText="1"/>
    </xf>
    <xf numFmtId="0" fontId="61" fillId="0" borderId="0" xfId="557" applyFont="1" applyAlignment="1">
      <alignment horizontal="left"/>
    </xf>
    <xf numFmtId="0" fontId="56" fillId="0" borderId="1" xfId="2" applyFont="1" applyBorder="1" applyAlignment="1">
      <alignment horizontal="center" vertical="center" wrapText="1"/>
    </xf>
    <xf numFmtId="0" fontId="56" fillId="0" borderId="5" xfId="2" applyFont="1" applyBorder="1" applyAlignment="1">
      <alignment horizontal="center" vertical="center" wrapText="1"/>
    </xf>
    <xf numFmtId="0" fontId="56" fillId="0" borderId="2" xfId="2" applyFont="1" applyBorder="1" applyAlignment="1">
      <alignment horizontal="center" vertical="center"/>
    </xf>
    <xf numFmtId="0" fontId="56" fillId="0" borderId="6" xfId="2" applyFont="1" applyBorder="1" applyAlignment="1">
      <alignment horizontal="center" vertical="center"/>
    </xf>
    <xf numFmtId="0" fontId="63" fillId="0" borderId="1" xfId="2" applyFont="1" applyFill="1" applyBorder="1" applyAlignment="1">
      <alignment horizontal="center" vertical="center" wrapText="1"/>
    </xf>
    <xf numFmtId="0" fontId="63" fillId="0" borderId="5" xfId="2" applyFont="1" applyFill="1" applyBorder="1" applyAlignment="1">
      <alignment horizontal="center" vertical="center" wrapText="1"/>
    </xf>
    <xf numFmtId="0" fontId="71" fillId="0" borderId="25" xfId="987" applyNumberFormat="1" applyFont="1" applyFill="1" applyBorder="1" applyAlignment="1">
      <alignment horizontal="center" vertical="center" wrapText="1"/>
    </xf>
    <xf numFmtId="0" fontId="58" fillId="0" borderId="26" xfId="464" applyFont="1" applyFill="1" applyBorder="1" applyAlignment="1">
      <alignment horizontal="center" wrapText="1"/>
    </xf>
    <xf numFmtId="0" fontId="58" fillId="0" borderId="27" xfId="464" applyFont="1" applyFill="1" applyBorder="1" applyAlignment="1">
      <alignment horizontal="center" wrapText="1"/>
    </xf>
    <xf numFmtId="0" fontId="58" fillId="0" borderId="28" xfId="464" applyFont="1" applyFill="1" applyBorder="1" applyAlignment="1">
      <alignment horizontal="center" wrapText="1"/>
    </xf>
    <xf numFmtId="0" fontId="61" fillId="0" borderId="26" xfId="464" applyFont="1" applyFill="1" applyBorder="1" applyAlignment="1">
      <alignment horizontal="left"/>
    </xf>
    <xf numFmtId="0" fontId="61" fillId="0" borderId="27" xfId="464" applyFont="1" applyFill="1" applyBorder="1" applyAlignment="1">
      <alignment horizontal="left"/>
    </xf>
    <xf numFmtId="0" fontId="61" fillId="0" borderId="28" xfId="464" applyFont="1" applyFill="1" applyBorder="1" applyAlignment="1">
      <alignment horizontal="left"/>
    </xf>
    <xf numFmtId="0" fontId="39" fillId="2" borderId="36" xfId="464" applyFont="1" applyFill="1" applyBorder="1" applyAlignment="1">
      <alignment horizontal="center" vertical="center" wrapText="1"/>
    </xf>
    <xf numFmtId="0" fontId="39" fillId="2" borderId="39" xfId="464" applyFont="1" applyFill="1" applyBorder="1" applyAlignment="1">
      <alignment horizontal="center" vertical="center" wrapText="1"/>
    </xf>
    <xf numFmtId="0" fontId="39" fillId="2" borderId="46" xfId="464" applyFont="1" applyFill="1" applyBorder="1" applyAlignment="1">
      <alignment horizontal="center" vertical="center" wrapText="1"/>
    </xf>
    <xf numFmtId="0" fontId="39" fillId="2" borderId="24" xfId="464" applyFont="1" applyFill="1" applyBorder="1" applyAlignment="1">
      <alignment horizontal="center" vertical="center" wrapText="1"/>
    </xf>
    <xf numFmtId="0" fontId="39" fillId="2" borderId="0" xfId="464" applyFont="1" applyFill="1" applyBorder="1" applyAlignment="1">
      <alignment horizontal="center" vertical="center" wrapText="1"/>
    </xf>
    <xf numFmtId="0" fontId="39" fillId="2" borderId="37" xfId="464" applyFont="1" applyFill="1" applyBorder="1" applyAlignment="1">
      <alignment horizontal="center" vertical="center" wrapText="1"/>
    </xf>
    <xf numFmtId="0" fontId="39" fillId="2" borderId="2" xfId="464" applyFont="1" applyFill="1" applyBorder="1" applyAlignment="1">
      <alignment horizontal="center"/>
    </xf>
    <xf numFmtId="0" fontId="39" fillId="2" borderId="6" xfId="464" applyFont="1" applyFill="1" applyBorder="1" applyAlignment="1">
      <alignment horizontal="center"/>
    </xf>
    <xf numFmtId="0" fontId="58" fillId="2" borderId="30" xfId="464" applyFont="1" applyFill="1" applyBorder="1" applyAlignment="1">
      <alignment horizontal="center" vertical="center" wrapText="1"/>
    </xf>
    <xf numFmtId="0" fontId="58" fillId="2" borderId="33" xfId="464" applyFont="1" applyFill="1" applyBorder="1" applyAlignment="1">
      <alignment horizontal="center" vertical="center" wrapText="1"/>
    </xf>
    <xf numFmtId="0" fontId="58" fillId="2" borderId="31" xfId="464" applyFont="1" applyFill="1" applyBorder="1" applyAlignment="1">
      <alignment horizontal="center" vertical="center" wrapText="1"/>
    </xf>
    <xf numFmtId="0" fontId="58" fillId="2" borderId="4" xfId="464" applyFont="1" applyFill="1" applyBorder="1" applyAlignment="1">
      <alignment horizontal="center" vertical="center" wrapText="1"/>
    </xf>
    <xf numFmtId="0" fontId="58" fillId="2" borderId="31" xfId="464" applyFont="1" applyFill="1" applyBorder="1" applyAlignment="1">
      <alignment horizontal="center" vertical="center" wrapText="1" shrinkToFit="1"/>
    </xf>
    <xf numFmtId="0" fontId="58" fillId="2" borderId="4" xfId="464" applyFont="1" applyFill="1" applyBorder="1" applyAlignment="1">
      <alignment horizontal="center" vertical="center" wrapText="1" shrinkToFit="1"/>
    </xf>
    <xf numFmtId="0" fontId="58" fillId="2" borderId="32" xfId="464" applyFont="1" applyFill="1" applyBorder="1" applyAlignment="1">
      <alignment horizontal="center" vertical="center" wrapText="1"/>
    </xf>
    <xf numFmtId="0" fontId="58" fillId="2" borderId="34" xfId="464" applyFont="1" applyFill="1" applyBorder="1" applyAlignment="1">
      <alignment horizontal="center" vertical="center" wrapText="1"/>
    </xf>
    <xf numFmtId="0" fontId="39" fillId="2" borderId="2" xfId="464" applyFont="1" applyFill="1" applyBorder="1" applyAlignment="1">
      <alignment horizontal="left" vertical="center"/>
    </xf>
    <xf numFmtId="0" fontId="39" fillId="2" borderId="6" xfId="464" applyFont="1" applyFill="1" applyBorder="1" applyAlignment="1">
      <alignment horizontal="left" vertical="center"/>
    </xf>
    <xf numFmtId="0" fontId="39" fillId="2" borderId="24" xfId="464" applyFont="1" applyFill="1" applyBorder="1" applyAlignment="1">
      <alignment horizontal="right"/>
    </xf>
    <xf numFmtId="0" fontId="39" fillId="2" borderId="0" xfId="464" applyFont="1" applyFill="1" applyBorder="1" applyAlignment="1">
      <alignment horizontal="right"/>
    </xf>
    <xf numFmtId="0" fontId="39" fillId="2" borderId="37" xfId="464" applyFont="1" applyFill="1" applyBorder="1" applyAlignment="1">
      <alignment horizontal="right"/>
    </xf>
    <xf numFmtId="4" fontId="39" fillId="2" borderId="24" xfId="464" applyNumberFormat="1" applyFont="1" applyFill="1" applyBorder="1" applyAlignment="1">
      <alignment horizontal="left"/>
    </xf>
    <xf numFmtId="4" fontId="39" fillId="2" borderId="38" xfId="464" applyNumberFormat="1" applyFont="1" applyFill="1" applyBorder="1" applyAlignment="1">
      <alignment horizontal="left"/>
    </xf>
    <xf numFmtId="168" fontId="39" fillId="2" borderId="24" xfId="464" applyNumberFormat="1" applyFont="1" applyFill="1" applyBorder="1" applyAlignment="1">
      <alignment horizontal="left"/>
    </xf>
    <xf numFmtId="168" fontId="39" fillId="2" borderId="38" xfId="464" applyNumberFormat="1" applyFont="1" applyFill="1" applyBorder="1" applyAlignment="1">
      <alignment horizontal="left"/>
    </xf>
    <xf numFmtId="0" fontId="39" fillId="2" borderId="2" xfId="464" applyFont="1" applyFill="1" applyBorder="1" applyAlignment="1">
      <alignment horizontal="center" vertical="center" wrapText="1"/>
    </xf>
    <xf numFmtId="0" fontId="39" fillId="2" borderId="3" xfId="464" applyFont="1" applyFill="1" applyBorder="1" applyAlignment="1">
      <alignment horizontal="center" vertical="center" wrapText="1"/>
    </xf>
    <xf numFmtId="0" fontId="39" fillId="2" borderId="6" xfId="464" applyFont="1" applyFill="1" applyBorder="1" applyAlignment="1">
      <alignment horizontal="center" vertical="center" wrapText="1"/>
    </xf>
    <xf numFmtId="0" fontId="39" fillId="2" borderId="2" xfId="464" applyFont="1" applyFill="1" applyBorder="1" applyAlignment="1">
      <alignment horizontal="center" vertical="center" wrapText="1" shrinkToFit="1"/>
    </xf>
    <xf numFmtId="0" fontId="39" fillId="2" borderId="3" xfId="464" applyFont="1" applyFill="1" applyBorder="1" applyAlignment="1">
      <alignment horizontal="center" vertical="center" wrapText="1" shrinkToFit="1"/>
    </xf>
    <xf numFmtId="0" fontId="39" fillId="2" borderId="6" xfId="464" applyFont="1" applyFill="1" applyBorder="1" applyAlignment="1">
      <alignment horizontal="center" vertical="center" wrapText="1" shrinkToFit="1"/>
    </xf>
    <xf numFmtId="0" fontId="39" fillId="2" borderId="35" xfId="464" applyFont="1" applyFill="1" applyBorder="1" applyAlignment="1">
      <alignment horizontal="center" vertical="center" wrapText="1"/>
    </xf>
    <xf numFmtId="0" fontId="39" fillId="2" borderId="1" xfId="464" applyFont="1" applyFill="1" applyBorder="1" applyAlignment="1">
      <alignment horizontal="center" vertical="center"/>
    </xf>
    <xf numFmtId="0" fontId="39" fillId="2" borderId="5" xfId="464" applyFont="1" applyFill="1" applyBorder="1" applyAlignment="1">
      <alignment horizontal="center" vertical="center"/>
    </xf>
    <xf numFmtId="0" fontId="39" fillId="2" borderId="23" xfId="464" applyFont="1" applyFill="1" applyBorder="1" applyAlignment="1">
      <alignment horizontal="center" vertical="center"/>
    </xf>
    <xf numFmtId="0" fontId="39" fillId="2" borderId="40" xfId="464" applyFont="1" applyFill="1" applyBorder="1" applyAlignment="1">
      <alignment horizontal="center" vertical="center"/>
    </xf>
    <xf numFmtId="0" fontId="39" fillId="2" borderId="41" xfId="464" applyFont="1" applyFill="1" applyBorder="1" applyAlignment="1">
      <alignment horizontal="center" vertical="center"/>
    </xf>
    <xf numFmtId="0" fontId="39" fillId="2" borderId="44" xfId="464" applyFont="1" applyFill="1" applyBorder="1" applyAlignment="1">
      <alignment horizontal="center" vertical="center"/>
    </xf>
    <xf numFmtId="0" fontId="39" fillId="2" borderId="20" xfId="464" applyFont="1" applyFill="1" applyBorder="1" applyAlignment="1">
      <alignment horizontal="center" vertical="center"/>
    </xf>
    <xf numFmtId="0" fontId="39" fillId="2" borderId="43" xfId="464" applyFont="1" applyFill="1" applyBorder="1" applyAlignment="1">
      <alignment horizontal="center" vertical="center"/>
    </xf>
    <xf numFmtId="0" fontId="39" fillId="2" borderId="23" xfId="464" applyFont="1" applyFill="1" applyBorder="1" applyAlignment="1">
      <alignment horizontal="center" vertical="center" wrapText="1"/>
    </xf>
    <xf numFmtId="0" fontId="39" fillId="2" borderId="40" xfId="464" applyFont="1" applyFill="1" applyBorder="1" applyAlignment="1">
      <alignment horizontal="center" vertical="center" wrapText="1"/>
    </xf>
    <xf numFmtId="0" fontId="39" fillId="2" borderId="41" xfId="464" applyFont="1" applyFill="1" applyBorder="1" applyAlignment="1">
      <alignment horizontal="center" vertical="center" wrapText="1"/>
    </xf>
    <xf numFmtId="0" fontId="39" fillId="2" borderId="44" xfId="464" applyFont="1" applyFill="1" applyBorder="1" applyAlignment="1">
      <alignment horizontal="center" vertical="center" wrapText="1"/>
    </xf>
    <xf numFmtId="0" fontId="39" fillId="2" borderId="20" xfId="464" applyFont="1" applyFill="1" applyBorder="1" applyAlignment="1">
      <alignment horizontal="center" vertical="center" wrapText="1"/>
    </xf>
    <xf numFmtId="0" fontId="39" fillId="2" borderId="43" xfId="464" applyFont="1" applyFill="1" applyBorder="1" applyAlignment="1">
      <alignment horizontal="center" vertical="center" wrapText="1"/>
    </xf>
    <xf numFmtId="4" fontId="39" fillId="2" borderId="23" xfId="464" applyNumberFormat="1" applyFont="1" applyFill="1" applyBorder="1" applyAlignment="1">
      <alignment horizontal="center" vertical="center" wrapText="1"/>
    </xf>
    <xf numFmtId="4" fontId="39" fillId="2" borderId="42" xfId="464" applyNumberFormat="1" applyFont="1" applyFill="1" applyBorder="1" applyAlignment="1">
      <alignment horizontal="center" vertical="center" wrapText="1"/>
    </xf>
    <xf numFmtId="4" fontId="39" fillId="2" borderId="44" xfId="464" applyNumberFormat="1" applyFont="1" applyFill="1" applyBorder="1" applyAlignment="1">
      <alignment horizontal="center" vertical="center" wrapText="1"/>
    </xf>
    <xf numFmtId="4" fontId="39" fillId="2" borderId="45" xfId="464" applyNumberFormat="1" applyFont="1" applyFill="1" applyBorder="1" applyAlignment="1">
      <alignment horizontal="center" vertical="center" wrapText="1"/>
    </xf>
    <xf numFmtId="0" fontId="58" fillId="2" borderId="47" xfId="464" applyFont="1" applyFill="1" applyBorder="1" applyAlignment="1">
      <alignment horizontal="left"/>
    </xf>
    <xf numFmtId="0" fontId="58" fillId="2" borderId="48" xfId="464" applyFont="1" applyFill="1" applyBorder="1" applyAlignment="1">
      <alignment horizontal="left"/>
    </xf>
    <xf numFmtId="4" fontId="58" fillId="2" borderId="47" xfId="464" applyNumberFormat="1" applyFont="1" applyFill="1" applyBorder="1" applyAlignment="1">
      <alignment horizontal="center" vertical="center" wrapText="1"/>
    </xf>
    <xf numFmtId="4" fontId="58" fillId="2" borderId="50" xfId="464" applyNumberFormat="1" applyFont="1" applyFill="1" applyBorder="1" applyAlignment="1">
      <alignment horizontal="center" vertical="center" wrapText="1"/>
    </xf>
    <xf numFmtId="0" fontId="39" fillId="2" borderId="2" xfId="464" applyFont="1" applyFill="1" applyBorder="1" applyAlignment="1">
      <alignment horizontal="left"/>
    </xf>
    <xf numFmtId="0" fontId="39" fillId="2" borderId="6" xfId="464" applyFont="1" applyFill="1" applyBorder="1" applyAlignment="1">
      <alignment horizontal="left"/>
    </xf>
    <xf numFmtId="4" fontId="39" fillId="2" borderId="24" xfId="464" applyNumberFormat="1" applyFont="1" applyFill="1" applyBorder="1" applyAlignment="1">
      <alignment horizontal="left" vertical="center" wrapText="1"/>
    </xf>
    <xf numFmtId="4" fontId="39" fillId="2" borderId="38" xfId="464" applyNumberFormat="1" applyFont="1" applyFill="1" applyBorder="1" applyAlignment="1">
      <alignment horizontal="left" vertical="center" wrapText="1"/>
    </xf>
    <xf numFmtId="0" fontId="39" fillId="0" borderId="2" xfId="464" applyFont="1" applyFill="1" applyBorder="1" applyAlignment="1">
      <alignment horizontal="left" vertical="center"/>
    </xf>
    <xf numFmtId="0" fontId="39" fillId="0" borderId="6" xfId="464" applyFont="1" applyFill="1" applyBorder="1" applyAlignment="1">
      <alignment horizontal="left" vertical="center"/>
    </xf>
    <xf numFmtId="0" fontId="39" fillId="0" borderId="2" xfId="464" applyFont="1" applyFill="1" applyBorder="1" applyAlignment="1">
      <alignment horizontal="left"/>
    </xf>
    <xf numFmtId="0" fontId="39" fillId="0" borderId="6" xfId="464" applyFont="1" applyFill="1" applyBorder="1" applyAlignment="1">
      <alignment horizontal="left"/>
    </xf>
    <xf numFmtId="0" fontId="39" fillId="0" borderId="14" xfId="464" applyFont="1" applyFill="1" applyBorder="1" applyAlignment="1">
      <alignment horizontal="center" vertical="center" wrapText="1"/>
    </xf>
    <xf numFmtId="0" fontId="39" fillId="0" borderId="39" xfId="464" applyFont="1" applyFill="1" applyBorder="1" applyAlignment="1">
      <alignment horizontal="center" vertical="center" wrapText="1"/>
    </xf>
    <xf numFmtId="0" fontId="39" fillId="0" borderId="46" xfId="464" applyFont="1" applyFill="1" applyBorder="1" applyAlignment="1">
      <alignment horizontal="center" vertical="center" wrapText="1"/>
    </xf>
    <xf numFmtId="0" fontId="39" fillId="0" borderId="51" xfId="464" applyFont="1" applyFill="1" applyBorder="1" applyAlignment="1">
      <alignment horizontal="center" vertical="center" wrapText="1"/>
    </xf>
    <xf numFmtId="0" fontId="39" fillId="0" borderId="52" xfId="464" applyFont="1" applyFill="1" applyBorder="1" applyAlignment="1">
      <alignment horizontal="center" vertical="center" wrapText="1"/>
    </xf>
    <xf numFmtId="0" fontId="39" fillId="0" borderId="53" xfId="464" applyFont="1" applyFill="1" applyBorder="1" applyAlignment="1">
      <alignment horizontal="center" vertical="center" wrapText="1"/>
    </xf>
    <xf numFmtId="0" fontId="39" fillId="0" borderId="44" xfId="464" applyFont="1" applyFill="1" applyBorder="1" applyAlignment="1">
      <alignment horizontal="center" vertical="center" wrapText="1"/>
    </xf>
    <xf numFmtId="0" fontId="39" fillId="0" borderId="20" xfId="464" applyFont="1" applyFill="1" applyBorder="1" applyAlignment="1">
      <alignment horizontal="center" vertical="center" wrapText="1"/>
    </xf>
    <xf numFmtId="0" fontId="39" fillId="0" borderId="43" xfId="464" applyFont="1" applyFill="1" applyBorder="1" applyAlignment="1">
      <alignment horizontal="center" vertical="center" wrapText="1"/>
    </xf>
    <xf numFmtId="0" fontId="39" fillId="2" borderId="51" xfId="464" applyFont="1" applyFill="1" applyBorder="1" applyAlignment="1">
      <alignment horizontal="center" vertical="center" wrapText="1"/>
    </xf>
    <xf numFmtId="0" fontId="39" fillId="2" borderId="52" xfId="464" applyFont="1" applyFill="1" applyBorder="1" applyAlignment="1">
      <alignment horizontal="center" vertical="center" wrapText="1"/>
    </xf>
    <xf numFmtId="0" fontId="39" fillId="2" borderId="53" xfId="464" applyFont="1" applyFill="1" applyBorder="1" applyAlignment="1">
      <alignment horizontal="center" vertical="center" wrapText="1"/>
    </xf>
    <xf numFmtId="0" fontId="39" fillId="0" borderId="2" xfId="464" applyFont="1" applyFill="1" applyBorder="1" applyAlignment="1">
      <alignment horizontal="center"/>
    </xf>
    <xf numFmtId="0" fontId="39" fillId="0" borderId="6" xfId="464" applyFont="1" applyFill="1" applyBorder="1" applyAlignment="1">
      <alignment horizontal="center"/>
    </xf>
    <xf numFmtId="0" fontId="39" fillId="0" borderId="23" xfId="464" applyFont="1" applyFill="1" applyBorder="1" applyAlignment="1">
      <alignment horizontal="center" vertical="center" wrapText="1"/>
    </xf>
    <xf numFmtId="0" fontId="39" fillId="0" borderId="40" xfId="464" applyFont="1" applyFill="1" applyBorder="1" applyAlignment="1">
      <alignment horizontal="center" vertical="center" wrapText="1"/>
    </xf>
    <xf numFmtId="0" fontId="39" fillId="0" borderId="41" xfId="464" applyFont="1" applyFill="1" applyBorder="1" applyAlignment="1">
      <alignment horizontal="center" vertical="center" wrapText="1"/>
    </xf>
    <xf numFmtId="0" fontId="39" fillId="0" borderId="24" xfId="464" applyFont="1" applyFill="1" applyBorder="1" applyAlignment="1">
      <alignment horizontal="center" vertical="center" wrapText="1"/>
    </xf>
    <xf numFmtId="0" fontId="39" fillId="0" borderId="0" xfId="464" applyFont="1" applyFill="1" applyBorder="1" applyAlignment="1">
      <alignment horizontal="center" vertical="center" wrapText="1"/>
    </xf>
    <xf numFmtId="0" fontId="39" fillId="0" borderId="37" xfId="464" applyFont="1" applyFill="1" applyBorder="1" applyAlignment="1">
      <alignment horizontal="center" vertical="center" wrapText="1"/>
    </xf>
    <xf numFmtId="0" fontId="39" fillId="2" borderId="24" xfId="464" applyFont="1" applyFill="1" applyBorder="1" applyAlignment="1">
      <alignment horizontal="center" vertical="center"/>
    </xf>
    <xf numFmtId="0" fontId="39" fillId="2" borderId="0" xfId="464" applyFont="1" applyFill="1" applyBorder="1" applyAlignment="1">
      <alignment horizontal="center" vertical="center"/>
    </xf>
    <xf numFmtId="0" fontId="39" fillId="2" borderId="37" xfId="464" applyFont="1" applyFill="1" applyBorder="1" applyAlignment="1">
      <alignment horizontal="center" vertical="center"/>
    </xf>
    <xf numFmtId="183" fontId="39" fillId="2" borderId="23" xfId="464" applyNumberFormat="1" applyFont="1" applyFill="1" applyBorder="1" applyAlignment="1">
      <alignment horizontal="center" vertical="center"/>
    </xf>
    <xf numFmtId="183" fontId="39" fillId="2" borderId="40" xfId="464" applyNumberFormat="1" applyFont="1" applyFill="1" applyBorder="1" applyAlignment="1">
      <alignment horizontal="center" vertical="center"/>
    </xf>
    <xf numFmtId="183" fontId="39" fillId="2" borderId="41" xfId="464" applyNumberFormat="1" applyFont="1" applyFill="1" applyBorder="1" applyAlignment="1">
      <alignment horizontal="center" vertical="center"/>
    </xf>
    <xf numFmtId="183" fontId="39" fillId="2" borderId="24" xfId="464" applyNumberFormat="1" applyFont="1" applyFill="1" applyBorder="1" applyAlignment="1">
      <alignment horizontal="center" vertical="center"/>
    </xf>
    <xf numFmtId="183" fontId="39" fillId="2" borderId="0" xfId="464" applyNumberFormat="1" applyFont="1" applyFill="1" applyBorder="1" applyAlignment="1">
      <alignment horizontal="center" vertical="center"/>
    </xf>
    <xf numFmtId="183" fontId="39" fillId="2" borderId="37" xfId="464" applyNumberFormat="1" applyFont="1" applyFill="1" applyBorder="1" applyAlignment="1">
      <alignment horizontal="center" vertical="center"/>
    </xf>
    <xf numFmtId="183" fontId="39" fillId="2" borderId="44" xfId="464" applyNumberFormat="1" applyFont="1" applyFill="1" applyBorder="1" applyAlignment="1">
      <alignment horizontal="center" vertical="center"/>
    </xf>
    <xf numFmtId="183" fontId="39" fillId="2" borderId="20" xfId="464" applyNumberFormat="1" applyFont="1" applyFill="1" applyBorder="1" applyAlignment="1">
      <alignment horizontal="center" vertical="center"/>
    </xf>
    <xf numFmtId="183" fontId="39" fillId="2" borderId="43" xfId="464" applyNumberFormat="1" applyFont="1" applyFill="1" applyBorder="1" applyAlignment="1">
      <alignment horizontal="center" vertical="center"/>
    </xf>
    <xf numFmtId="4" fontId="39" fillId="2" borderId="24" xfId="464" applyNumberFormat="1" applyFont="1" applyFill="1" applyBorder="1" applyAlignment="1">
      <alignment horizontal="center" vertical="center" wrapText="1"/>
    </xf>
    <xf numFmtId="4" fontId="39" fillId="2" borderId="38" xfId="464" applyNumberFormat="1" applyFont="1" applyFill="1" applyBorder="1" applyAlignment="1">
      <alignment horizontal="center" vertical="center" wrapText="1"/>
    </xf>
    <xf numFmtId="0" fontId="58" fillId="0" borderId="47" xfId="464" applyFont="1" applyFill="1" applyBorder="1" applyAlignment="1">
      <alignment horizontal="left"/>
    </xf>
    <xf numFmtId="0" fontId="58" fillId="0" borderId="48" xfId="464" applyFont="1" applyFill="1" applyBorder="1" applyAlignment="1">
      <alignment horizontal="left"/>
    </xf>
    <xf numFmtId="0" fontId="39" fillId="0" borderId="1" xfId="464" applyFont="1" applyFill="1" applyBorder="1" applyAlignment="1">
      <alignment horizontal="center" vertical="center"/>
    </xf>
    <xf numFmtId="0" fontId="39" fillId="0" borderId="5" xfId="464" applyFont="1" applyFill="1" applyBorder="1" applyAlignment="1">
      <alignment horizontal="center" vertical="center"/>
    </xf>
    <xf numFmtId="0" fontId="39" fillId="0" borderId="23" xfId="464" applyFont="1" applyFill="1" applyBorder="1" applyAlignment="1">
      <alignment horizontal="center" vertical="center"/>
    </xf>
    <xf numFmtId="0" fontId="39" fillId="0" borderId="40" xfId="464" applyFont="1" applyFill="1" applyBorder="1" applyAlignment="1">
      <alignment horizontal="center" vertical="center"/>
    </xf>
    <xf numFmtId="0" fontId="39" fillId="0" borderId="41" xfId="464" applyFont="1" applyFill="1" applyBorder="1" applyAlignment="1">
      <alignment horizontal="center" vertical="center"/>
    </xf>
    <xf numFmtId="0" fontId="39" fillId="0" borderId="44" xfId="464" applyFont="1" applyFill="1" applyBorder="1" applyAlignment="1">
      <alignment horizontal="center" vertical="center"/>
    </xf>
    <xf numFmtId="0" fontId="39" fillId="0" borderId="20" xfId="464" applyFont="1" applyFill="1" applyBorder="1" applyAlignment="1">
      <alignment horizontal="center" vertical="center"/>
    </xf>
    <xf numFmtId="0" fontId="39" fillId="0" borderId="43" xfId="464" applyFont="1" applyFill="1" applyBorder="1" applyAlignment="1">
      <alignment horizontal="center" vertical="center"/>
    </xf>
    <xf numFmtId="0" fontId="39" fillId="0" borderId="36" xfId="464" applyFont="1" applyFill="1" applyBorder="1" applyAlignment="1">
      <alignment horizontal="center" vertical="center" wrapText="1"/>
    </xf>
    <xf numFmtId="4" fontId="39" fillId="0" borderId="23" xfId="464" applyNumberFormat="1" applyFont="1" applyFill="1" applyBorder="1" applyAlignment="1">
      <alignment horizontal="center" vertical="center" wrapText="1"/>
    </xf>
    <xf numFmtId="4" fontId="39" fillId="0" borderId="42" xfId="464" applyNumberFormat="1" applyFont="1" applyFill="1" applyBorder="1" applyAlignment="1">
      <alignment horizontal="center" vertical="center" wrapText="1"/>
    </xf>
    <xf numFmtId="4" fontId="39" fillId="0" borderId="44" xfId="464" applyNumberFormat="1" applyFont="1" applyFill="1" applyBorder="1" applyAlignment="1">
      <alignment horizontal="center" vertical="center" wrapText="1"/>
    </xf>
    <xf numFmtId="4" fontId="39" fillId="0" borderId="45" xfId="464" applyNumberFormat="1" applyFont="1" applyFill="1" applyBorder="1" applyAlignment="1">
      <alignment horizontal="center" vertical="center" wrapText="1"/>
    </xf>
    <xf numFmtId="0" fontId="39" fillId="0" borderId="57" xfId="464" applyFont="1" applyFill="1" applyBorder="1" applyAlignment="1">
      <alignment horizontal="center" vertical="center" wrapText="1"/>
    </xf>
    <xf numFmtId="4" fontId="58" fillId="0" borderId="47" xfId="464" applyNumberFormat="1" applyFont="1" applyFill="1" applyBorder="1" applyAlignment="1">
      <alignment horizontal="center" vertical="center" wrapText="1"/>
    </xf>
    <xf numFmtId="4" fontId="58" fillId="0" borderId="50" xfId="464" applyNumberFormat="1" applyFont="1" applyFill="1" applyBorder="1" applyAlignment="1">
      <alignment horizontal="center" vertical="center" wrapText="1"/>
    </xf>
    <xf numFmtId="0" fontId="79" fillId="0" borderId="0" xfId="988" applyFont="1" applyAlignment="1">
      <alignment horizontal="right"/>
    </xf>
    <xf numFmtId="0" fontId="71" fillId="2" borderId="70" xfId="464" applyFont="1" applyFill="1" applyBorder="1" applyAlignment="1">
      <alignment horizontal="left"/>
    </xf>
    <xf numFmtId="0" fontId="71" fillId="2" borderId="48" xfId="464" applyFont="1" applyFill="1" applyBorder="1" applyAlignment="1">
      <alignment horizontal="left"/>
    </xf>
    <xf numFmtId="0" fontId="71" fillId="2" borderId="49" xfId="464" applyFont="1" applyFill="1" applyBorder="1" applyAlignment="1">
      <alignment horizontal="left"/>
    </xf>
    <xf numFmtId="4" fontId="71" fillId="2" borderId="47" xfId="464" applyNumberFormat="1" applyFont="1" applyFill="1" applyBorder="1" applyAlignment="1">
      <alignment horizontal="center"/>
    </xf>
    <xf numFmtId="4" fontId="71" fillId="2" borderId="50" xfId="464" applyNumberFormat="1" applyFont="1" applyFill="1" applyBorder="1" applyAlignment="1">
      <alignment horizontal="center"/>
    </xf>
    <xf numFmtId="0" fontId="79" fillId="0" borderId="0" xfId="548" applyFont="1" applyAlignment="1">
      <alignment horizontal="right"/>
    </xf>
    <xf numFmtId="0" fontId="58" fillId="2" borderId="59" xfId="464" applyFont="1" applyFill="1" applyBorder="1" applyAlignment="1">
      <alignment horizontal="left"/>
    </xf>
    <xf numFmtId="0" fontId="58" fillId="2" borderId="60" xfId="464" applyFont="1" applyFill="1" applyBorder="1" applyAlignment="1">
      <alignment horizontal="left"/>
    </xf>
    <xf numFmtId="0" fontId="58" fillId="2" borderId="61" xfId="464" applyFont="1" applyFill="1" applyBorder="1" applyAlignment="1">
      <alignment horizontal="left"/>
    </xf>
    <xf numFmtId="4" fontId="58" fillId="2" borderId="59" xfId="464" applyNumberFormat="1" applyFont="1" applyFill="1" applyBorder="1" applyAlignment="1">
      <alignment horizontal="center"/>
    </xf>
    <xf numFmtId="4" fontId="58" fillId="2" borderId="62" xfId="464" applyNumberFormat="1" applyFont="1" applyFill="1" applyBorder="1" applyAlignment="1">
      <alignment horizontal="center"/>
    </xf>
    <xf numFmtId="0" fontId="39" fillId="0" borderId="51" xfId="464" applyFont="1" applyFill="1" applyBorder="1" applyAlignment="1">
      <alignment horizontal="center" vertical="center"/>
    </xf>
    <xf numFmtId="0" fontId="39" fillId="0" borderId="52" xfId="464" applyFont="1" applyFill="1" applyBorder="1" applyAlignment="1">
      <alignment horizontal="center" vertical="center"/>
    </xf>
    <xf numFmtId="0" fontId="39" fillId="0" borderId="53" xfId="464" applyFont="1" applyFill="1" applyBorder="1" applyAlignment="1">
      <alignment horizontal="center" vertical="center"/>
    </xf>
    <xf numFmtId="0" fontId="39" fillId="0" borderId="24" xfId="464" applyFont="1" applyFill="1" applyBorder="1" applyAlignment="1">
      <alignment horizontal="center" vertical="center"/>
    </xf>
    <xf numFmtId="0" fontId="39" fillId="0" borderId="0" xfId="464" applyFont="1" applyFill="1" applyBorder="1" applyAlignment="1">
      <alignment horizontal="center" vertical="center"/>
    </xf>
    <xf numFmtId="0" fontId="39" fillId="0" borderId="37" xfId="464" applyFont="1" applyFill="1" applyBorder="1" applyAlignment="1">
      <alignment horizontal="center" vertical="center"/>
    </xf>
    <xf numFmtId="184" fontId="39" fillId="0" borderId="51" xfId="464" applyNumberFormat="1" applyFont="1" applyFill="1" applyBorder="1" applyAlignment="1">
      <alignment horizontal="center" vertical="center"/>
    </xf>
    <xf numFmtId="184" fontId="39" fillId="0" borderId="52" xfId="464" applyNumberFormat="1" applyFont="1" applyFill="1" applyBorder="1" applyAlignment="1">
      <alignment horizontal="center" vertical="center"/>
    </xf>
    <xf numFmtId="184" fontId="39" fillId="0" borderId="53" xfId="464" applyNumberFormat="1" applyFont="1" applyFill="1" applyBorder="1" applyAlignment="1">
      <alignment horizontal="center" vertical="center"/>
    </xf>
    <xf numFmtId="184" fontId="39" fillId="0" borderId="24" xfId="464" applyNumberFormat="1" applyFont="1" applyFill="1" applyBorder="1" applyAlignment="1">
      <alignment horizontal="center" vertical="center"/>
    </xf>
    <xf numFmtId="184" fontId="39" fillId="0" borderId="0" xfId="464" applyNumberFormat="1" applyFont="1" applyFill="1" applyBorder="1" applyAlignment="1">
      <alignment horizontal="center" vertical="center"/>
    </xf>
    <xf numFmtId="184" fontId="39" fillId="0" borderId="37" xfId="464" applyNumberFormat="1" applyFont="1" applyFill="1" applyBorder="1" applyAlignment="1">
      <alignment horizontal="center" vertical="center"/>
    </xf>
    <xf numFmtId="184" fontId="39" fillId="0" borderId="44" xfId="464" applyNumberFormat="1" applyFont="1" applyFill="1" applyBorder="1" applyAlignment="1">
      <alignment horizontal="center" vertical="center"/>
    </xf>
    <xf numFmtId="184" fontId="39" fillId="0" borderId="20" xfId="464" applyNumberFormat="1" applyFont="1" applyFill="1" applyBorder="1" applyAlignment="1">
      <alignment horizontal="center" vertical="center"/>
    </xf>
    <xf numFmtId="184" fontId="39" fillId="0" borderId="43" xfId="464" applyNumberFormat="1" applyFont="1" applyFill="1" applyBorder="1" applyAlignment="1">
      <alignment horizontal="center" vertical="center"/>
    </xf>
    <xf numFmtId="4" fontId="39" fillId="2" borderId="51" xfId="464" applyNumberFormat="1" applyFont="1" applyFill="1" applyBorder="1" applyAlignment="1">
      <alignment horizontal="center" vertical="center" wrapText="1"/>
    </xf>
    <xf numFmtId="4" fontId="39" fillId="2" borderId="54" xfId="464" applyNumberFormat="1" applyFont="1" applyFill="1" applyBorder="1" applyAlignment="1">
      <alignment horizontal="center" vertical="center" wrapText="1"/>
    </xf>
    <xf numFmtId="0" fontId="79" fillId="0" borderId="65" xfId="972" applyFont="1" applyBorder="1" applyAlignment="1">
      <alignment horizontal="left" vertical="top"/>
    </xf>
    <xf numFmtId="0" fontId="58" fillId="0" borderId="25" xfId="987" applyNumberFormat="1" applyFont="1" applyFill="1" applyBorder="1" applyAlignment="1">
      <alignment horizontal="center" vertical="center" wrapText="1"/>
    </xf>
    <xf numFmtId="0" fontId="3" fillId="0" borderId="64" xfId="987" applyNumberFormat="1" applyFont="1" applyFill="1" applyBorder="1" applyAlignment="1">
      <alignment horizontal="center" vertical="center"/>
    </xf>
    <xf numFmtId="0" fontId="57" fillId="0" borderId="0" xfId="972" applyFont="1" applyFill="1" applyAlignment="1">
      <alignment horizontal="center" vertical="center" wrapText="1"/>
    </xf>
    <xf numFmtId="0" fontId="60" fillId="0" borderId="0" xfId="972" applyFont="1" applyAlignment="1">
      <alignment horizontal="left"/>
    </xf>
    <xf numFmtId="49" fontId="58" fillId="0" borderId="66" xfId="464" applyNumberFormat="1" applyFont="1" applyFill="1" applyBorder="1" applyAlignment="1">
      <alignment horizontal="left" vertical="center" wrapText="1"/>
    </xf>
    <xf numFmtId="49" fontId="58" fillId="0" borderId="61" xfId="464" applyNumberFormat="1" applyFont="1" applyFill="1" applyBorder="1" applyAlignment="1">
      <alignment horizontal="left" vertical="center" wrapText="1"/>
    </xf>
    <xf numFmtId="0" fontId="58" fillId="0" borderId="66" xfId="464" applyFont="1" applyFill="1" applyBorder="1" applyAlignment="1">
      <alignment horizontal="left" vertical="center" wrapText="1"/>
    </xf>
    <xf numFmtId="0" fontId="58" fillId="0" borderId="61" xfId="464" applyFont="1" applyFill="1" applyBorder="1" applyAlignment="1">
      <alignment horizontal="left" vertical="center" wrapText="1"/>
    </xf>
    <xf numFmtId="0" fontId="73" fillId="0" borderId="70" xfId="464" applyFont="1" applyFill="1" applyBorder="1" applyAlignment="1">
      <alignment horizontal="left" vertical="center" wrapText="1"/>
    </xf>
    <xf numFmtId="0" fontId="73" fillId="0" borderId="48" xfId="464" applyFont="1" applyFill="1" applyBorder="1" applyAlignment="1">
      <alignment horizontal="left" vertical="center" wrapText="1"/>
    </xf>
    <xf numFmtId="0" fontId="73" fillId="0" borderId="49" xfId="464" applyFont="1" applyFill="1" applyBorder="1" applyAlignment="1">
      <alignment horizontal="left" vertical="center" wrapText="1"/>
    </xf>
    <xf numFmtId="0" fontId="58" fillId="0" borderId="0" xfId="987" applyNumberFormat="1" applyFont="1" applyFill="1" applyBorder="1" applyAlignment="1">
      <alignment horizontal="center" vertical="center" wrapText="1"/>
    </xf>
    <xf numFmtId="0" fontId="3" fillId="0" borderId="0" xfId="987" applyNumberFormat="1" applyFont="1" applyFill="1" applyBorder="1" applyAlignment="1">
      <alignment horizontal="center" vertical="center"/>
    </xf>
    <xf numFmtId="0" fontId="58" fillId="0" borderId="0" xfId="464" applyFont="1" applyFill="1" applyBorder="1" applyAlignment="1">
      <alignment horizontal="center" vertical="center" wrapText="1"/>
    </xf>
    <xf numFmtId="0" fontId="58" fillId="0" borderId="0" xfId="987" applyNumberFormat="1" applyFont="1" applyBorder="1" applyAlignment="1">
      <alignment horizontal="center" vertical="center" wrapText="1"/>
    </xf>
    <xf numFmtId="0" fontId="61" fillId="0" borderId="0" xfId="987" applyNumberFormat="1" applyFont="1" applyAlignment="1">
      <alignment horizontal="left" vertical="center" wrapText="1"/>
    </xf>
    <xf numFmtId="0" fontId="61" fillId="0" borderId="0" xfId="987" applyFont="1" applyAlignment="1">
      <alignment horizontal="left" vertical="center"/>
    </xf>
    <xf numFmtId="0" fontId="4" fillId="0" borderId="4" xfId="987" applyNumberFormat="1" applyFont="1" applyFill="1" applyBorder="1" applyAlignment="1">
      <alignment horizontal="left" vertical="center" wrapText="1"/>
    </xf>
    <xf numFmtId="0" fontId="4" fillId="0" borderId="4" xfId="987" applyNumberFormat="1" applyFont="1" applyFill="1" applyBorder="1" applyAlignment="1">
      <alignment horizontal="center" vertical="center" wrapText="1"/>
    </xf>
    <xf numFmtId="0" fontId="61" fillId="0" borderId="25" xfId="464" applyFont="1" applyFill="1" applyBorder="1" applyAlignment="1">
      <alignment horizontal="left" vertical="center"/>
    </xf>
    <xf numFmtId="0" fontId="61" fillId="0" borderId="76" xfId="464" applyFont="1" applyFill="1" applyBorder="1" applyAlignment="1">
      <alignment horizontal="left"/>
    </xf>
    <xf numFmtId="0" fontId="61" fillId="0" borderId="64" xfId="464" applyFont="1" applyFill="1" applyBorder="1" applyAlignment="1">
      <alignment horizontal="left"/>
    </xf>
    <xf numFmtId="0" fontId="61" fillId="0" borderId="77" xfId="464" applyFont="1" applyFill="1" applyBorder="1" applyAlignment="1">
      <alignment horizontal="left"/>
    </xf>
    <xf numFmtId="0" fontId="61" fillId="0" borderId="25" xfId="464" applyFont="1" applyFill="1" applyBorder="1" applyAlignment="1">
      <alignment horizontal="left"/>
    </xf>
    <xf numFmtId="0" fontId="39" fillId="0" borderId="64" xfId="464" applyFont="1" applyBorder="1" applyAlignment="1">
      <alignment horizontal="left" vertical="center"/>
    </xf>
    <xf numFmtId="0" fontId="3" fillId="0" borderId="4" xfId="987" applyNumberFormat="1" applyFont="1" applyBorder="1" applyAlignment="1">
      <alignment horizontal="center" vertical="center" wrapText="1"/>
    </xf>
    <xf numFmtId="0" fontId="3" fillId="0" borderId="4" xfId="464" applyFont="1" applyBorder="1" applyAlignment="1">
      <alignment horizontal="center" vertical="center"/>
    </xf>
    <xf numFmtId="0" fontId="3" fillId="0" borderId="79" xfId="987" applyNumberFormat="1" applyFont="1" applyBorder="1" applyAlignment="1">
      <alignment horizontal="center" wrapText="1"/>
    </xf>
    <xf numFmtId="0" fontId="3" fillId="0" borderId="80" xfId="987" applyNumberFormat="1" applyFont="1" applyBorder="1" applyAlignment="1">
      <alignment horizontal="center" wrapText="1"/>
    </xf>
    <xf numFmtId="0" fontId="3" fillId="0" borderId="81" xfId="987" applyNumberFormat="1" applyFont="1" applyBorder="1" applyAlignment="1">
      <alignment horizontal="center" wrapText="1"/>
    </xf>
    <xf numFmtId="0" fontId="4" fillId="0" borderId="82" xfId="987" applyNumberFormat="1" applyFont="1" applyBorder="1" applyAlignment="1">
      <alignment horizontal="left" vertical="top" wrapText="1"/>
    </xf>
    <xf numFmtId="0" fontId="4" fillId="0" borderId="83" xfId="987" applyNumberFormat="1" applyFont="1" applyBorder="1" applyAlignment="1">
      <alignment horizontal="left" vertical="top" wrapText="1"/>
    </xf>
    <xf numFmtId="0" fontId="4" fillId="0" borderId="84" xfId="987" applyNumberFormat="1" applyFont="1" applyBorder="1" applyAlignment="1">
      <alignment horizontal="left" vertical="top" wrapText="1"/>
    </xf>
    <xf numFmtId="0" fontId="4" fillId="0" borderId="85" xfId="987" applyNumberFormat="1" applyFont="1" applyBorder="1" applyAlignment="1">
      <alignment horizontal="left" vertical="top" wrapText="1"/>
    </xf>
    <xf numFmtId="0" fontId="4" fillId="0" borderId="86" xfId="987" applyNumberFormat="1" applyFont="1" applyBorder="1" applyAlignment="1">
      <alignment horizontal="left" vertical="top" wrapText="1"/>
    </xf>
    <xf numFmtId="0" fontId="4" fillId="0" borderId="87" xfId="987" applyNumberFormat="1" applyFont="1" applyBorder="1" applyAlignment="1">
      <alignment horizontal="left" vertical="top" wrapText="1"/>
    </xf>
    <xf numFmtId="0" fontId="4" fillId="0" borderId="2" xfId="987" applyNumberFormat="1" applyFont="1" applyFill="1" applyBorder="1" applyAlignment="1">
      <alignment horizontal="left" vertical="top" wrapText="1"/>
    </xf>
    <xf numFmtId="0" fontId="4" fillId="0" borderId="3" xfId="987" applyNumberFormat="1" applyFont="1" applyFill="1" applyBorder="1" applyAlignment="1">
      <alignment horizontal="left" vertical="top" wrapText="1"/>
    </xf>
    <xf numFmtId="0" fontId="4" fillId="0" borderId="6" xfId="987" applyNumberFormat="1" applyFont="1" applyFill="1" applyBorder="1" applyAlignment="1">
      <alignment horizontal="left" vertical="top" wrapText="1"/>
    </xf>
    <xf numFmtId="0" fontId="4" fillId="0" borderId="89" xfId="987" applyNumberFormat="1" applyFont="1" applyFill="1" applyBorder="1" applyAlignment="1">
      <alignment horizontal="left" vertical="top" wrapText="1"/>
    </xf>
    <xf numFmtId="0" fontId="4" fillId="0" borderId="90" xfId="987" applyNumberFormat="1" applyFont="1" applyFill="1" applyBorder="1" applyAlignment="1">
      <alignment horizontal="left" vertical="top" wrapText="1"/>
    </xf>
    <xf numFmtId="0" fontId="4" fillId="0" borderId="91" xfId="987" applyNumberFormat="1" applyFont="1" applyFill="1" applyBorder="1" applyAlignment="1">
      <alignment horizontal="left" vertical="top" wrapText="1"/>
    </xf>
    <xf numFmtId="0" fontId="3" fillId="0" borderId="4" xfId="987" applyNumberFormat="1" applyFont="1" applyFill="1" applyBorder="1" applyAlignment="1">
      <alignment horizontal="left" vertical="top" wrapText="1"/>
    </xf>
    <xf numFmtId="4" fontId="3" fillId="0" borderId="4" xfId="987" applyNumberFormat="1" applyFont="1" applyFill="1" applyBorder="1" applyAlignment="1">
      <alignment horizontal="right" vertical="center" wrapText="1"/>
    </xf>
    <xf numFmtId="0" fontId="4" fillId="0" borderId="4" xfId="987" applyNumberFormat="1" applyFont="1" applyFill="1" applyBorder="1" applyAlignment="1">
      <alignment vertical="center" wrapText="1"/>
    </xf>
    <xf numFmtId="0" fontId="4" fillId="0" borderId="44" xfId="987" applyNumberFormat="1" applyFont="1" applyFill="1" applyBorder="1" applyAlignment="1">
      <alignment horizontal="left" vertical="top" wrapText="1"/>
    </xf>
    <xf numFmtId="0" fontId="4" fillId="0" borderId="20" xfId="987" applyNumberFormat="1" applyFont="1" applyFill="1" applyBorder="1" applyAlignment="1">
      <alignment horizontal="left" vertical="top" wrapText="1"/>
    </xf>
    <xf numFmtId="0" fontId="4" fillId="0" borderId="43" xfId="987" applyNumberFormat="1" applyFont="1" applyFill="1" applyBorder="1" applyAlignment="1">
      <alignment horizontal="left" vertical="top" wrapText="1"/>
    </xf>
    <xf numFmtId="0" fontId="4" fillId="0" borderId="92" xfId="987" applyNumberFormat="1" applyFont="1" applyFill="1" applyBorder="1" applyAlignment="1">
      <alignment horizontal="left" vertical="top" wrapText="1"/>
    </xf>
    <xf numFmtId="0" fontId="4" fillId="0" borderId="93" xfId="987" applyNumberFormat="1" applyFont="1" applyFill="1" applyBorder="1" applyAlignment="1">
      <alignment horizontal="left" vertical="top" wrapText="1"/>
    </xf>
    <xf numFmtId="0" fontId="4" fillId="0" borderId="94" xfId="987" applyNumberFormat="1" applyFont="1" applyFill="1" applyBorder="1" applyAlignment="1">
      <alignment horizontal="left" vertical="top" wrapText="1"/>
    </xf>
    <xf numFmtId="0" fontId="3" fillId="0" borderId="2" xfId="987" applyNumberFormat="1" applyFont="1" applyFill="1" applyBorder="1" applyAlignment="1">
      <alignment horizontal="left" vertical="top" wrapText="1"/>
    </xf>
    <xf numFmtId="0" fontId="3" fillId="0" borderId="3" xfId="987" applyNumberFormat="1" applyFont="1" applyFill="1" applyBorder="1" applyAlignment="1">
      <alignment horizontal="left" vertical="top" wrapText="1"/>
    </xf>
    <xf numFmtId="0" fontId="3" fillId="0" borderId="6" xfId="987" applyNumberFormat="1" applyFont="1" applyFill="1" applyBorder="1" applyAlignment="1">
      <alignment horizontal="left" vertical="top" wrapText="1"/>
    </xf>
    <xf numFmtId="0" fontId="3" fillId="0" borderId="95" xfId="987" applyNumberFormat="1" applyFont="1" applyFill="1" applyBorder="1" applyAlignment="1">
      <alignment horizontal="right" vertical="center" wrapText="1"/>
    </xf>
    <xf numFmtId="0" fontId="3" fillId="0" borderId="96" xfId="987" applyNumberFormat="1" applyFont="1" applyFill="1" applyBorder="1" applyAlignment="1">
      <alignment horizontal="right" vertical="center" wrapText="1"/>
    </xf>
    <xf numFmtId="0" fontId="4" fillId="0" borderId="23" xfId="987" applyNumberFormat="1" applyFont="1" applyFill="1" applyBorder="1" applyAlignment="1">
      <alignment horizontal="left" vertical="top" wrapText="1"/>
    </xf>
    <xf numFmtId="0" fontId="4" fillId="0" borderId="22" xfId="987" applyNumberFormat="1" applyFont="1" applyFill="1" applyBorder="1" applyAlignment="1">
      <alignment horizontal="left" vertical="top" wrapText="1"/>
    </xf>
    <xf numFmtId="0" fontId="4" fillId="0" borderId="41" xfId="987" applyNumberFormat="1" applyFont="1" applyFill="1" applyBorder="1" applyAlignment="1">
      <alignment horizontal="left" vertical="top" wrapText="1"/>
    </xf>
    <xf numFmtId="0" fontId="4" fillId="0" borderId="98" xfId="987" applyNumberFormat="1" applyFont="1" applyFill="1" applyBorder="1" applyAlignment="1">
      <alignment horizontal="center" vertical="center" wrapText="1"/>
    </xf>
    <xf numFmtId="0" fontId="4" fillId="0" borderId="99" xfId="987" applyNumberFormat="1" applyFont="1" applyFill="1" applyBorder="1" applyAlignment="1">
      <alignment horizontal="center" vertical="center" wrapText="1"/>
    </xf>
    <xf numFmtId="0" fontId="4" fillId="0" borderId="4" xfId="987" applyNumberFormat="1" applyFont="1" applyFill="1" applyBorder="1" applyAlignment="1">
      <alignment horizontal="left" vertical="top" wrapText="1"/>
    </xf>
    <xf numFmtId="0" fontId="58" fillId="0" borderId="26" xfId="464" applyFont="1" applyFill="1" applyBorder="1" applyAlignment="1">
      <alignment horizontal="center" vertical="center" wrapText="1"/>
    </xf>
    <xf numFmtId="0" fontId="58" fillId="0" borderId="27" xfId="464" applyFont="1" applyFill="1" applyBorder="1" applyAlignment="1">
      <alignment horizontal="center" vertical="center" wrapText="1"/>
    </xf>
    <xf numFmtId="0" fontId="58" fillId="0" borderId="28" xfId="464" applyFont="1" applyFill="1" applyBorder="1" applyAlignment="1">
      <alignment horizontal="center" vertical="center" wrapText="1"/>
    </xf>
    <xf numFmtId="0" fontId="39" fillId="2" borderId="4" xfId="464" applyFont="1" applyFill="1" applyBorder="1" applyAlignment="1">
      <alignment horizontal="left"/>
    </xf>
    <xf numFmtId="0" fontId="39" fillId="2" borderId="24" xfId="464" applyFont="1" applyFill="1" applyBorder="1" applyAlignment="1">
      <alignment horizontal="center"/>
    </xf>
    <xf numFmtId="0" fontId="39" fillId="2" borderId="0" xfId="464" applyFont="1" applyFill="1" applyBorder="1" applyAlignment="1">
      <alignment horizontal="center"/>
    </xf>
    <xf numFmtId="0" fontId="39" fillId="2" borderId="37" xfId="464" applyFont="1" applyFill="1" applyBorder="1" applyAlignment="1">
      <alignment horizontal="center"/>
    </xf>
    <xf numFmtId="168" fontId="39" fillId="2" borderId="24" xfId="464" applyNumberFormat="1" applyFont="1" applyFill="1" applyBorder="1" applyAlignment="1">
      <alignment horizontal="left" vertical="center" wrapText="1"/>
    </xf>
    <xf numFmtId="168" fontId="39" fillId="2" borderId="38" xfId="464" applyNumberFormat="1" applyFont="1" applyFill="1" applyBorder="1" applyAlignment="1">
      <alignment horizontal="left" vertical="center" wrapText="1"/>
    </xf>
    <xf numFmtId="0" fontId="39" fillId="2" borderId="38" xfId="464" applyFont="1" applyFill="1" applyBorder="1" applyAlignment="1">
      <alignment horizontal="center"/>
    </xf>
    <xf numFmtId="0" fontId="39" fillId="2" borderId="0" xfId="464" applyFont="1" applyFill="1" applyBorder="1" applyAlignment="1">
      <alignment horizontal="left"/>
    </xf>
    <xf numFmtId="0" fontId="39" fillId="2" borderId="37" xfId="464" applyFont="1" applyFill="1" applyBorder="1" applyAlignment="1">
      <alignment horizontal="left"/>
    </xf>
    <xf numFmtId="0" fontId="39" fillId="2" borderId="23" xfId="464" applyFont="1" applyFill="1" applyBorder="1" applyAlignment="1">
      <alignment horizontal="left"/>
    </xf>
    <xf numFmtId="0" fontId="39" fillId="2" borderId="41" xfId="464" applyFont="1" applyFill="1" applyBorder="1" applyAlignment="1">
      <alignment horizontal="left"/>
    </xf>
    <xf numFmtId="0" fontId="39" fillId="2" borderId="24" xfId="464" applyFont="1" applyFill="1" applyBorder="1" applyAlignment="1">
      <alignment horizontal="left"/>
    </xf>
    <xf numFmtId="4" fontId="58" fillId="2" borderId="47" xfId="464" applyNumberFormat="1" applyFont="1" applyFill="1" applyBorder="1" applyAlignment="1">
      <alignment horizontal="center"/>
    </xf>
    <xf numFmtId="4" fontId="58" fillId="2" borderId="50" xfId="464" applyNumberFormat="1" applyFont="1" applyFill="1" applyBorder="1" applyAlignment="1">
      <alignment horizontal="center"/>
    </xf>
    <xf numFmtId="0" fontId="58" fillId="2" borderId="24" xfId="464" applyFont="1" applyFill="1" applyBorder="1" applyAlignment="1">
      <alignment horizontal="left"/>
    </xf>
    <xf numFmtId="0" fontId="58" fillId="2" borderId="0" xfId="464" applyFont="1" applyFill="1" applyBorder="1" applyAlignment="1">
      <alignment horizontal="left"/>
    </xf>
    <xf numFmtId="0" fontId="58" fillId="2" borderId="37" xfId="464" applyFont="1" applyFill="1" applyBorder="1" applyAlignment="1">
      <alignment horizontal="left"/>
    </xf>
    <xf numFmtId="4" fontId="58" fillId="2" borderId="24" xfId="464" applyNumberFormat="1" applyFont="1" applyFill="1" applyBorder="1" applyAlignment="1">
      <alignment horizontal="center"/>
    </xf>
    <xf numFmtId="4" fontId="58" fillId="2" borderId="38" xfId="464" applyNumberFormat="1" applyFont="1" applyFill="1" applyBorder="1" applyAlignment="1">
      <alignment horizontal="center"/>
    </xf>
    <xf numFmtId="4" fontId="39" fillId="2" borderId="23" xfId="464" applyNumberFormat="1" applyFont="1" applyFill="1" applyBorder="1" applyAlignment="1">
      <alignment horizontal="center" vertical="center"/>
    </xf>
    <xf numFmtId="4" fontId="39" fillId="2" borderId="42" xfId="464" applyNumberFormat="1" applyFont="1" applyFill="1" applyBorder="1" applyAlignment="1">
      <alignment horizontal="center" vertical="center"/>
    </xf>
    <xf numFmtId="4" fontId="39" fillId="2" borderId="44" xfId="464" applyNumberFormat="1" applyFont="1" applyFill="1" applyBorder="1" applyAlignment="1">
      <alignment horizontal="center" vertical="center"/>
    </xf>
    <xf numFmtId="4" fontId="39" fillId="2" borderId="45" xfId="464" applyNumberFormat="1" applyFont="1" applyFill="1" applyBorder="1" applyAlignment="1">
      <alignment horizontal="center" vertical="center"/>
    </xf>
    <xf numFmtId="0" fontId="55" fillId="0" borderId="0" xfId="0" applyFont="1" applyAlignment="1">
      <alignment horizontal="right" vertical="top" indent="1"/>
    </xf>
    <xf numFmtId="0" fontId="55" fillId="0" borderId="0" xfId="0" applyFont="1" applyAlignment="1">
      <alignment horizontal="right" vertical="top" wrapText="1" indent="1"/>
    </xf>
    <xf numFmtId="0" fontId="4" fillId="0" borderId="100" xfId="987" applyNumberFormat="1" applyFont="1" applyFill="1" applyBorder="1" applyAlignment="1">
      <alignment horizontal="left" vertical="top" wrapText="1"/>
    </xf>
    <xf numFmtId="0" fontId="4" fillId="0" borderId="101" xfId="987" applyNumberFormat="1" applyFont="1" applyFill="1" applyBorder="1" applyAlignment="1">
      <alignment horizontal="left" vertical="top" wrapText="1"/>
    </xf>
    <xf numFmtId="0" fontId="4" fillId="0" borderId="102" xfId="987" applyNumberFormat="1" applyFont="1" applyFill="1" applyBorder="1" applyAlignment="1">
      <alignment horizontal="left" vertical="top" wrapText="1"/>
    </xf>
    <xf numFmtId="4" fontId="39" fillId="2" borderId="100" xfId="464" applyNumberFormat="1" applyFont="1" applyFill="1" applyBorder="1" applyAlignment="1">
      <alignment horizontal="center" vertical="center" wrapText="1"/>
    </xf>
    <xf numFmtId="4" fontId="39" fillId="2" borderId="104" xfId="464" applyNumberFormat="1" applyFont="1" applyFill="1" applyBorder="1" applyAlignment="1">
      <alignment horizontal="center" vertical="center" wrapText="1"/>
    </xf>
    <xf numFmtId="0" fontId="39" fillId="2" borderId="103" xfId="464" applyFont="1" applyFill="1" applyBorder="1" applyAlignment="1">
      <alignment horizontal="center" vertical="center"/>
    </xf>
    <xf numFmtId="0" fontId="39" fillId="2" borderId="100" xfId="464" applyFont="1" applyFill="1" applyBorder="1" applyAlignment="1">
      <alignment horizontal="center" vertical="center"/>
    </xf>
    <xf numFmtId="0" fontId="39" fillId="2" borderId="102" xfId="464" applyFont="1" applyFill="1" applyBorder="1" applyAlignment="1">
      <alignment horizontal="center" vertical="center"/>
    </xf>
    <xf numFmtId="0" fontId="39" fillId="2" borderId="100" xfId="464" applyFont="1" applyFill="1" applyBorder="1" applyAlignment="1">
      <alignment horizontal="center" vertical="center" wrapText="1"/>
    </xf>
    <xf numFmtId="0" fontId="39" fillId="2" borderId="102" xfId="464" applyFont="1" applyFill="1" applyBorder="1" applyAlignment="1">
      <alignment horizontal="center" vertical="center" wrapText="1"/>
    </xf>
    <xf numFmtId="183" fontId="39" fillId="2" borderId="100" xfId="464" applyNumberFormat="1" applyFont="1" applyFill="1" applyBorder="1" applyAlignment="1">
      <alignment horizontal="center" vertical="center"/>
    </xf>
    <xf numFmtId="183" fontId="39" fillId="2" borderId="102" xfId="464" applyNumberFormat="1" applyFont="1" applyFill="1" applyBorder="1" applyAlignment="1">
      <alignment horizontal="center" vertical="center"/>
    </xf>
    <xf numFmtId="0" fontId="39" fillId="2" borderId="100" xfId="464" applyFont="1" applyFill="1" applyBorder="1" applyAlignment="1">
      <alignment horizontal="left"/>
    </xf>
    <xf numFmtId="0" fontId="39" fillId="2" borderId="102" xfId="464" applyFont="1" applyFill="1" applyBorder="1" applyAlignment="1">
      <alignment horizontal="left"/>
    </xf>
    <xf numFmtId="4" fontId="39" fillId="2" borderId="100" xfId="464" applyNumberFormat="1" applyFont="1" applyFill="1" applyBorder="1" applyAlignment="1">
      <alignment horizontal="center" vertical="center"/>
    </xf>
    <xf numFmtId="4" fontId="39" fillId="2" borderId="104" xfId="464" applyNumberFormat="1" applyFont="1" applyFill="1" applyBorder="1" applyAlignment="1">
      <alignment horizontal="center" vertical="center"/>
    </xf>
  </cellXfs>
  <cellStyles count="989">
    <cellStyle name=" 1" xfId="8"/>
    <cellStyle name=" 1 2" xfId="9"/>
    <cellStyle name=" 1 3" xfId="10"/>
    <cellStyle name="_2010 СТРУКТУРА СВОД" xfId="11"/>
    <cellStyle name="_2010 СТРУКТУРА-с зарпл." xfId="12"/>
    <cellStyle name="_4.1 и 5 Финпланы" xfId="13"/>
    <cellStyle name="_4.1 и 5 Финпланы (1)" xfId="14"/>
    <cellStyle name="_Copy of ДРСК_1" xfId="15"/>
    <cellStyle name="_ГКПЗ 09 по типам закупки" xfId="16"/>
    <cellStyle name="_ДРСК, ИПР 2010 Приложение 1свод" xfId="17"/>
    <cellStyle name="_Инвест-структура 2011 26.10.10" xfId="18"/>
    <cellStyle name="_Инвест-структура_ХЭС_22.10.2010" xfId="19"/>
    <cellStyle name="_Инвест-структура_ХЭС_29.10.2010" xfId="20"/>
    <cellStyle name="_ИПР 2011-2017  ХЭС  от 21.02.12" xfId="21"/>
    <cellStyle name="_ИПР 2011-2017 ХЭС  10.01.12 ПРАВИЛЬНЫЙ" xfId="22"/>
    <cellStyle name="_ИПР 2011-2017 ХЭС 16.12.11 на РАО" xfId="23"/>
    <cellStyle name="_ИПР 2012 ХЭС  12.01.12" xfId="24"/>
    <cellStyle name="_ИПР 2014-2018 ХЭС 06.12.12" xfId="25"/>
    <cellStyle name="_Книга2" xfId="26"/>
    <cellStyle name="_Книга4" xfId="27"/>
    <cellStyle name="_Лист1" xfId="28"/>
    <cellStyle name="_Лист2" xfId="29"/>
    <cellStyle name="_Модель Стратегия Ленэнерго_3" xfId="30"/>
    <cellStyle name="_Прил 14 ( 29 ноября)" xfId="31"/>
    <cellStyle name="_Прил 25а_ЕАО_25.12.2009" xfId="32"/>
    <cellStyle name="_Прил 25а_свод_02.11.2009" xfId="33"/>
    <cellStyle name="_Прил 4.1, 4.3 ИПР 2013-2017 24.01.12 СЕМЫКИН" xfId="34"/>
    <cellStyle name="_Прил 4_21.04.2009_СВОД" xfId="35"/>
    <cellStyle name="_Прил. 1.2, 2.2" xfId="36"/>
    <cellStyle name="_прил. 1.4" xfId="37"/>
    <cellStyle name="_Прил.1 Финансирование ИПР 2011-2013" xfId="38"/>
    <cellStyle name="_Прил.10 Отчет об исполнении  финплана 2009-2010" xfId="39"/>
    <cellStyle name="_Прил.4 Отчет об источниках финансирования ИПР 2009-2010 ХЭС" xfId="40"/>
    <cellStyle name="_Прил.9 Финплан 2011-2013" xfId="41"/>
    <cellStyle name="_Прилож. Л к регл. РАО ХЭС 28.11.11 1" xfId="42"/>
    <cellStyle name="_Приложение  2.2; 2.3 ИПР 2013 25.12.12" xfId="43"/>
    <cellStyle name="_Приложение 1 - ЮЯ 2010-2012 гг." xfId="44"/>
    <cellStyle name="_Приложение 1.2_ЮЯ" xfId="45"/>
    <cellStyle name="_Приложение 1.4 ИПР 2013г. ХЭС 21.12.12" xfId="46"/>
    <cellStyle name="_Приложение 14" xfId="47"/>
    <cellStyle name="_Приложение 14 ИПР 2013г. ХЭС 24.12.12" xfId="48"/>
    <cellStyle name="_Приложение 2 (3 вариант)" xfId="49"/>
    <cellStyle name="_Приложение 2 в формате Приложения 8" xfId="50"/>
    <cellStyle name="_Приложение 2 фин. модель ДРСК 01.03.2011 г." xfId="51"/>
    <cellStyle name="_Приложение 4 от 11.01.10" xfId="52"/>
    <cellStyle name="_Приложение 5 ИПР 2013-2017" xfId="53"/>
    <cellStyle name="_Приложение 6" xfId="54"/>
    <cellStyle name="_Приложение 6.1_ЕАО от Артура" xfId="55"/>
    <cellStyle name="_Приложение 7.1" xfId="56"/>
    <cellStyle name="_Приложение 8а" xfId="57"/>
    <cellStyle name="_Приложение №1" xfId="58"/>
    <cellStyle name="_Приложение Ж (инвест.стр-ра)" xfId="59"/>
    <cellStyle name="_Приложения  4.1 ОАО ДРСК,4.2 ХЭС" xfId="60"/>
    <cellStyle name="_Приложения 11 г. ХЭС 28.03.11 утв. Чудовым" xfId="61"/>
    <cellStyle name="_Приложения на Прав-во ХЭС 12.01.12" xfId="62"/>
    <cellStyle name="_Расчет стоимости 1км трубопровода" xfId="63"/>
    <cellStyle name="_таблица 14 ЕАО." xfId="64"/>
    <cellStyle name="_таблица 14 Перечень ИПР и план финансирования 2010г ЕАО." xfId="65"/>
    <cellStyle name="_Услуги ТПиР" xfId="66"/>
    <cellStyle name="_ф 2ГД - форма отчета ГД по закупкам (по видам закупок)" xfId="67"/>
    <cellStyle name="_Финплан ДРСК 2011-2013 17.02.10 Семыкин" xfId="68"/>
    <cellStyle name="_ЮЯ_РАО ЭСВ (1)" xfId="69"/>
    <cellStyle name="20% - Акцент1 2" xfId="70"/>
    <cellStyle name="20% - Акцент1 2 2" xfId="71"/>
    <cellStyle name="20% - Акцент1 2 2 2" xfId="72"/>
    <cellStyle name="20% - Акцент1 2 3" xfId="73"/>
    <cellStyle name="20% - Акцент1 3" xfId="74"/>
    <cellStyle name="20% - Акцент1 3 2" xfId="75"/>
    <cellStyle name="20% - Акцент1 3 2 2" xfId="76"/>
    <cellStyle name="20% - Акцент1 3 3" xfId="77"/>
    <cellStyle name="20% - Акцент1 4" xfId="78"/>
    <cellStyle name="20% - Акцент1 4 2" xfId="79"/>
    <cellStyle name="20% - Акцент2 2" xfId="80"/>
    <cellStyle name="20% - Акцент2 2 2" xfId="81"/>
    <cellStyle name="20% - Акцент2 2 2 2" xfId="82"/>
    <cellStyle name="20% - Акцент2 2 3" xfId="83"/>
    <cellStyle name="20% - Акцент2 3" xfId="84"/>
    <cellStyle name="20% - Акцент2 3 2" xfId="85"/>
    <cellStyle name="20% - Акцент2 3 2 2" xfId="86"/>
    <cellStyle name="20% - Акцент2 3 3" xfId="87"/>
    <cellStyle name="20% - Акцент2 4" xfId="88"/>
    <cellStyle name="20% - Акцент2 4 2" xfId="89"/>
    <cellStyle name="20% - Акцент3 2" xfId="90"/>
    <cellStyle name="20% - Акцент3 2 2" xfId="91"/>
    <cellStyle name="20% - Акцент3 2 2 2" xfId="92"/>
    <cellStyle name="20% - Акцент3 2 3" xfId="93"/>
    <cellStyle name="20% - Акцент3 3" xfId="94"/>
    <cellStyle name="20% - Акцент3 3 2" xfId="95"/>
    <cellStyle name="20% - Акцент3 3 2 2" xfId="96"/>
    <cellStyle name="20% - Акцент3 3 3" xfId="97"/>
    <cellStyle name="20% - Акцент3 4" xfId="98"/>
    <cellStyle name="20% - Акцент3 4 2" xfId="99"/>
    <cellStyle name="20% - Акцент4 2" xfId="100"/>
    <cellStyle name="20% - Акцент4 2 2" xfId="101"/>
    <cellStyle name="20% - Акцент4 2 2 2" xfId="102"/>
    <cellStyle name="20% - Акцент4 2 3" xfId="103"/>
    <cellStyle name="20% - Акцент4 3" xfId="104"/>
    <cellStyle name="20% - Акцент4 3 2" xfId="105"/>
    <cellStyle name="20% - Акцент4 3 2 2" xfId="106"/>
    <cellStyle name="20% - Акцент4 3 3" xfId="107"/>
    <cellStyle name="20% - Акцент4 4" xfId="108"/>
    <cellStyle name="20% - Акцент4 4 2" xfId="109"/>
    <cellStyle name="20% - Акцент5 2" xfId="110"/>
    <cellStyle name="20% - Акцент5 2 2" xfId="111"/>
    <cellStyle name="20% - Акцент5 2 2 2" xfId="112"/>
    <cellStyle name="20% - Акцент5 2 3" xfId="113"/>
    <cellStyle name="20% - Акцент5 3" xfId="114"/>
    <cellStyle name="20% - Акцент5 3 2" xfId="115"/>
    <cellStyle name="20% - Акцент6 2" xfId="116"/>
    <cellStyle name="20% - Акцент6 2 2" xfId="117"/>
    <cellStyle name="20% - Акцент6 2 2 2" xfId="118"/>
    <cellStyle name="20% - Акцент6 2 3" xfId="119"/>
    <cellStyle name="20% - Акцент6 3" xfId="120"/>
    <cellStyle name="20% - Акцент6 3 2" xfId="121"/>
    <cellStyle name="40% - Акцент1 2" xfId="122"/>
    <cellStyle name="40% - Акцент1 2 2" xfId="123"/>
    <cellStyle name="40% - Акцент1 2 2 2" xfId="124"/>
    <cellStyle name="40% - Акцент1 2 3" xfId="125"/>
    <cellStyle name="40% - Акцент1 3" xfId="126"/>
    <cellStyle name="40% - Акцент1 3 2" xfId="127"/>
    <cellStyle name="40% - Акцент1 3 2 2" xfId="128"/>
    <cellStyle name="40% - Акцент1 3 3" xfId="129"/>
    <cellStyle name="40% - Акцент1 4" xfId="130"/>
    <cellStyle name="40% - Акцент1 4 2" xfId="131"/>
    <cellStyle name="40% - Акцент2 2" xfId="132"/>
    <cellStyle name="40% - Акцент2 2 2" xfId="133"/>
    <cellStyle name="40% - Акцент2 2 2 2" xfId="134"/>
    <cellStyle name="40% - Акцент2 2 3" xfId="135"/>
    <cellStyle name="40% - Акцент2 3" xfId="136"/>
    <cellStyle name="40% - Акцент2 3 2" xfId="137"/>
    <cellStyle name="40% - Акцент3 2" xfId="138"/>
    <cellStyle name="40% - Акцент3 2 2" xfId="139"/>
    <cellStyle name="40% - Акцент3 2 2 2" xfId="140"/>
    <cellStyle name="40% - Акцент3 2 3" xfId="141"/>
    <cellStyle name="40% - Акцент3 3" xfId="142"/>
    <cellStyle name="40% - Акцент3 3 2" xfId="143"/>
    <cellStyle name="40% - Акцент3 3 2 2" xfId="144"/>
    <cellStyle name="40% - Акцент3 3 3" xfId="145"/>
    <cellStyle name="40% - Акцент3 4" xfId="146"/>
    <cellStyle name="40% - Акцент3 4 2" xfId="147"/>
    <cellStyle name="40% - Акцент4 2" xfId="148"/>
    <cellStyle name="40% - Акцент4 2 2" xfId="149"/>
    <cellStyle name="40% - Акцент4 2 2 2" xfId="150"/>
    <cellStyle name="40% - Акцент4 2 3" xfId="151"/>
    <cellStyle name="40% - Акцент4 3" xfId="152"/>
    <cellStyle name="40% - Акцент4 3 2" xfId="153"/>
    <cellStyle name="40% - Акцент4 3 2 2" xfId="154"/>
    <cellStyle name="40% - Акцент4 3 3" xfId="155"/>
    <cellStyle name="40% - Акцент4 4" xfId="156"/>
    <cellStyle name="40% - Акцент4 4 2" xfId="157"/>
    <cellStyle name="40% - Акцент5 2" xfId="158"/>
    <cellStyle name="40% - Акцент5 2 2" xfId="159"/>
    <cellStyle name="40% - Акцент5 2 2 2" xfId="160"/>
    <cellStyle name="40% - Акцент5 2 3" xfId="161"/>
    <cellStyle name="40% - Акцент5 3" xfId="162"/>
    <cellStyle name="40% - Акцент5 3 2" xfId="163"/>
    <cellStyle name="40% - Акцент6 2" xfId="164"/>
    <cellStyle name="40% - Акцент6 2 2" xfId="165"/>
    <cellStyle name="40% - Акцент6 2 2 2" xfId="166"/>
    <cellStyle name="40% - Акцент6 2 3" xfId="167"/>
    <cellStyle name="40% - Акцент6 3" xfId="168"/>
    <cellStyle name="40% - Акцент6 3 2" xfId="169"/>
    <cellStyle name="40% - Акцент6 3 2 2" xfId="170"/>
    <cellStyle name="40% - Акцент6 3 3" xfId="171"/>
    <cellStyle name="40% - Акцент6 4" xfId="172"/>
    <cellStyle name="40% - Акцент6 4 2" xfId="173"/>
    <cellStyle name="60% - Акцент1 2" xfId="174"/>
    <cellStyle name="60% - Акцент1 2 2" xfId="175"/>
    <cellStyle name="60% - Акцент1 2 2 2" xfId="176"/>
    <cellStyle name="60% - Акцент1 2 3" xfId="177"/>
    <cellStyle name="60% - Акцент1 3" xfId="178"/>
    <cellStyle name="60% - Акцент2 2" xfId="179"/>
    <cellStyle name="60% - Акцент2 2 2" xfId="180"/>
    <cellStyle name="60% - Акцент2 2 2 2" xfId="181"/>
    <cellStyle name="60% - Акцент2 2 3" xfId="182"/>
    <cellStyle name="60% - Акцент2 3" xfId="183"/>
    <cellStyle name="60% - Акцент3 2" xfId="184"/>
    <cellStyle name="60% - Акцент3 2 2" xfId="185"/>
    <cellStyle name="60% - Акцент3 2 2 2" xfId="186"/>
    <cellStyle name="60% - Акцент3 2 3" xfId="187"/>
    <cellStyle name="60% - Акцент3 3" xfId="188"/>
    <cellStyle name="60% - Акцент4 2" xfId="189"/>
    <cellStyle name="60% - Акцент4 2 2" xfId="190"/>
    <cellStyle name="60% - Акцент4 2 2 2" xfId="191"/>
    <cellStyle name="60% - Акцент4 2 3" xfId="192"/>
    <cellStyle name="60% - Акцент4 3" xfId="193"/>
    <cellStyle name="60% - Акцент5 2" xfId="194"/>
    <cellStyle name="60% - Акцент5 2 2" xfId="195"/>
    <cellStyle name="60% - Акцент5 2 2 2" xfId="196"/>
    <cellStyle name="60% - Акцент5 2 3" xfId="197"/>
    <cellStyle name="60% - Акцент5 3" xfId="198"/>
    <cellStyle name="60% - Акцент6 2" xfId="199"/>
    <cellStyle name="60% - Акцент6 2 2" xfId="200"/>
    <cellStyle name="60% - Акцент6 2 2 2" xfId="201"/>
    <cellStyle name="60% - Акцент6 2 3" xfId="202"/>
    <cellStyle name="60% - Акцент6 3" xfId="203"/>
    <cellStyle name="Assumption" xfId="204"/>
    <cellStyle name="Comma [0]" xfId="205"/>
    <cellStyle name="Comma_laroux" xfId="206"/>
    <cellStyle name="Currency [0]" xfId="207"/>
    <cellStyle name="Currency_laroux" xfId="208"/>
    <cellStyle name="Dates" xfId="209"/>
    <cellStyle name="E-mail" xfId="210"/>
    <cellStyle name="Heading" xfId="211"/>
    <cellStyle name="Heading2" xfId="212"/>
    <cellStyle name="Inputs" xfId="213"/>
    <cellStyle name="Normal_Attachement No.1" xfId="214"/>
    <cellStyle name="S1" xfId="215"/>
    <cellStyle name="Table Heading" xfId="216"/>
    <cellStyle name="TableStyleLight1" xfId="217"/>
    <cellStyle name="TableStyleLight1 2" xfId="218"/>
    <cellStyle name="TableStyleLight1 3" xfId="219"/>
    <cellStyle name="Telephone number" xfId="220"/>
    <cellStyle name="Акт" xfId="221"/>
    <cellStyle name="АктМТСН" xfId="222"/>
    <cellStyle name="Акцент1 2" xfId="223"/>
    <cellStyle name="Акцент1 2 2" xfId="224"/>
    <cellStyle name="Акцент1 2 2 2" xfId="225"/>
    <cellStyle name="Акцент1 2 3" xfId="226"/>
    <cellStyle name="Акцент1 3" xfId="227"/>
    <cellStyle name="Акцент2 2" xfId="228"/>
    <cellStyle name="Акцент2 2 2" xfId="229"/>
    <cellStyle name="Акцент2 2 2 2" xfId="230"/>
    <cellStyle name="Акцент2 2 3" xfId="231"/>
    <cellStyle name="Акцент2 3" xfId="232"/>
    <cellStyle name="Акцент3 2" xfId="233"/>
    <cellStyle name="Акцент3 2 2" xfId="234"/>
    <cellStyle name="Акцент3 2 2 2" xfId="235"/>
    <cellStyle name="Акцент3 2 3" xfId="236"/>
    <cellStyle name="Акцент3 3" xfId="237"/>
    <cellStyle name="Акцент4 2" xfId="238"/>
    <cellStyle name="Акцент4 2 2" xfId="239"/>
    <cellStyle name="Акцент4 2 2 2" xfId="240"/>
    <cellStyle name="Акцент4 2 3" xfId="241"/>
    <cellStyle name="Акцент4 3" xfId="242"/>
    <cellStyle name="Акцент5 2" xfId="243"/>
    <cellStyle name="Акцент5 2 2" xfId="244"/>
    <cellStyle name="Акцент5 2 2 2" xfId="245"/>
    <cellStyle name="Акцент5 2 3" xfId="246"/>
    <cellStyle name="Акцент5 3" xfId="247"/>
    <cellStyle name="Акцент6 2" xfId="248"/>
    <cellStyle name="Акцент6 2 2" xfId="249"/>
    <cellStyle name="Акцент6 2 2 2" xfId="250"/>
    <cellStyle name="Акцент6 2 3" xfId="251"/>
    <cellStyle name="Акцент6 3" xfId="252"/>
    <cellStyle name="Ввод  2" xfId="253"/>
    <cellStyle name="Ввод  2 2" xfId="254"/>
    <cellStyle name="Ввод  2 2 2" xfId="255"/>
    <cellStyle name="Ввод  2 2 2 2" xfId="256"/>
    <cellStyle name="Ввод  2 2 3" xfId="257"/>
    <cellStyle name="Ввод  2 3" xfId="258"/>
    <cellStyle name="Ввод  2 3 2" xfId="259"/>
    <cellStyle name="Ввод  2 3 3" xfId="260"/>
    <cellStyle name="Ввод  2 4" xfId="261"/>
    <cellStyle name="Ввод  2 5" xfId="262"/>
    <cellStyle name="Ввод  3" xfId="263"/>
    <cellStyle name="ВедРесурсов" xfId="264"/>
    <cellStyle name="ВедРесурсовАкт" xfId="265"/>
    <cellStyle name="Вывод 2" xfId="266"/>
    <cellStyle name="Вывод 2 2" xfId="267"/>
    <cellStyle name="Вывод 2 2 2" xfId="268"/>
    <cellStyle name="Вывод 2 2 2 2" xfId="269"/>
    <cellStyle name="Вывод 2 3" xfId="270"/>
    <cellStyle name="Вывод 2 3 2" xfId="271"/>
    <cellStyle name="Вывод 2 3 3" xfId="272"/>
    <cellStyle name="Вывод 2 4" xfId="273"/>
    <cellStyle name="Вывод 2 5" xfId="274"/>
    <cellStyle name="Вывод 3" xfId="275"/>
    <cellStyle name="Вывод 3 2" xfId="276"/>
    <cellStyle name="Вычисление 2" xfId="277"/>
    <cellStyle name="Вычисление 2 2" xfId="278"/>
    <cellStyle name="Вычисление 2 2 2" xfId="279"/>
    <cellStyle name="Вычисление 2 2 2 2" xfId="280"/>
    <cellStyle name="Вычисление 2 2 3" xfId="281"/>
    <cellStyle name="Вычисление 2 3" xfId="282"/>
    <cellStyle name="Вычисление 2 3 2" xfId="283"/>
    <cellStyle name="Вычисление 2 3 3" xfId="284"/>
    <cellStyle name="Вычисление 2 4" xfId="285"/>
    <cellStyle name="Вычисление 2 5" xfId="286"/>
    <cellStyle name="Вычисление 3" xfId="287"/>
    <cellStyle name="Вычисление 3 2" xfId="288"/>
    <cellStyle name="Денежный 2" xfId="289"/>
    <cellStyle name="Заголовок" xfId="290"/>
    <cellStyle name="Заголовок 1 2" xfId="291"/>
    <cellStyle name="Заголовок 1 2 2" xfId="292"/>
    <cellStyle name="Заголовок 1 2 3" xfId="293"/>
    <cellStyle name="Заголовок 1 3" xfId="294"/>
    <cellStyle name="Заголовок 2 2" xfId="295"/>
    <cellStyle name="Заголовок 2 2 2" xfId="296"/>
    <cellStyle name="Заголовок 2 2 3" xfId="297"/>
    <cellStyle name="Заголовок 2 3" xfId="298"/>
    <cellStyle name="Заголовок 3 2" xfId="299"/>
    <cellStyle name="Заголовок 3 2 2" xfId="300"/>
    <cellStyle name="Заголовок 3 2 3" xfId="301"/>
    <cellStyle name="Заголовок 3 3" xfId="302"/>
    <cellStyle name="Заголовок 4 2" xfId="303"/>
    <cellStyle name="Заголовок 4 2 2" xfId="304"/>
    <cellStyle name="Заголовок 4 2 3" xfId="305"/>
    <cellStyle name="Заголовок 4 3" xfId="306"/>
    <cellStyle name="ЗаголовокСтолбца" xfId="307"/>
    <cellStyle name="Значение" xfId="308"/>
    <cellStyle name="Значение 2" xfId="309"/>
    <cellStyle name="Значение 2 2" xfId="310"/>
    <cellStyle name="Значение 3" xfId="311"/>
    <cellStyle name="Индексы" xfId="312"/>
    <cellStyle name="Итог 2" xfId="313"/>
    <cellStyle name="Итог 2 2" xfId="314"/>
    <cellStyle name="Итог 2 2 2" xfId="315"/>
    <cellStyle name="Итог 2 2 2 2" xfId="316"/>
    <cellStyle name="Итог 2 2 3" xfId="317"/>
    <cellStyle name="Итог 2 3" xfId="318"/>
    <cellStyle name="Итог 2 3 2" xfId="319"/>
    <cellStyle name="Итог 2 4" xfId="320"/>
    <cellStyle name="Итог 2 5" xfId="321"/>
    <cellStyle name="Итог 3" xfId="322"/>
    <cellStyle name="Итог 3 2" xfId="323"/>
    <cellStyle name="Итоги" xfId="324"/>
    <cellStyle name="ИтогоАктБазЦ" xfId="325"/>
    <cellStyle name="ИтогоАктБИМ" xfId="326"/>
    <cellStyle name="ИтогоАктРесМет" xfId="327"/>
    <cellStyle name="ИтогоБазЦ" xfId="328"/>
    <cellStyle name="ИтогоБИМ" xfId="329"/>
    <cellStyle name="ИтогоРесМет" xfId="330"/>
    <cellStyle name="Контрольная ячейка 2" xfId="331"/>
    <cellStyle name="Контрольная ячейка 2 2" xfId="332"/>
    <cellStyle name="Контрольная ячейка 2 2 2" xfId="333"/>
    <cellStyle name="Контрольная ячейка 2 3" xfId="334"/>
    <cellStyle name="Контрольная ячейка 3" xfId="335"/>
    <cellStyle name="ЛокСмета" xfId="336"/>
    <cellStyle name="ЛокСмМТСН" xfId="337"/>
    <cellStyle name="М29" xfId="338"/>
    <cellStyle name="Название 2" xfId="339"/>
    <cellStyle name="Название 2 2" xfId="340"/>
    <cellStyle name="Название 2 3" xfId="341"/>
    <cellStyle name="Название 3" xfId="342"/>
    <cellStyle name="Нейтральный 2" xfId="343"/>
    <cellStyle name="Нейтральный 2 2" xfId="344"/>
    <cellStyle name="Нейтральный 2 2 2" xfId="345"/>
    <cellStyle name="Нейтральный 2 3" xfId="346"/>
    <cellStyle name="Нейтральный 3" xfId="347"/>
    <cellStyle name="ОбСмета" xfId="348"/>
    <cellStyle name="Обычный" xfId="0" builtinId="0"/>
    <cellStyle name="Обычный 10" xfId="349"/>
    <cellStyle name="Обычный 10 2" xfId="350"/>
    <cellStyle name="Обычный 10 2 2" xfId="351"/>
    <cellStyle name="Обычный 10 2 2 2" xfId="352"/>
    <cellStyle name="Обычный 10 2 2 2 2" xfId="353"/>
    <cellStyle name="Обычный 10 2 2 2 2 2" xfId="354"/>
    <cellStyle name="Обычный 10 2 2 2 2 3" xfId="355"/>
    <cellStyle name="Обычный 10 2 2 2 3" xfId="356"/>
    <cellStyle name="Обычный 10 2 2 2 3 2" xfId="357"/>
    <cellStyle name="Обычный 10 2 2 2 3 3" xfId="358"/>
    <cellStyle name="Обычный 10 2 2 2 4" xfId="359"/>
    <cellStyle name="Обычный 10 2 2 2 5" xfId="360"/>
    <cellStyle name="Обычный 10 2 2 3" xfId="361"/>
    <cellStyle name="Обычный 10 2 2 3 2" xfId="362"/>
    <cellStyle name="Обычный 10 2 2 3 3" xfId="363"/>
    <cellStyle name="Обычный 10 2 2 4" xfId="364"/>
    <cellStyle name="Обычный 10 2 2 4 2" xfId="365"/>
    <cellStyle name="Обычный 10 2 2 4 3" xfId="366"/>
    <cellStyle name="Обычный 10 2 2 5" xfId="367"/>
    <cellStyle name="Обычный 10 2 2 6" xfId="368"/>
    <cellStyle name="Обычный 10 2 3" xfId="369"/>
    <cellStyle name="Обычный 10 2 3 2" xfId="370"/>
    <cellStyle name="Обычный 10 2 3 2 2" xfId="371"/>
    <cellStyle name="Обычный 10 2 3 2 3" xfId="372"/>
    <cellStyle name="Обычный 10 2 3 3" xfId="373"/>
    <cellStyle name="Обычный 10 2 3 3 2" xfId="374"/>
    <cellStyle name="Обычный 10 2 3 3 3" xfId="375"/>
    <cellStyle name="Обычный 10 2 3 4" xfId="376"/>
    <cellStyle name="Обычный 10 2 3 5" xfId="377"/>
    <cellStyle name="Обычный 10 2 4" xfId="378"/>
    <cellStyle name="Обычный 10 2 5" xfId="379"/>
    <cellStyle name="Обычный 10 2 5 2" xfId="380"/>
    <cellStyle name="Обычный 10 2 5 3" xfId="381"/>
    <cellStyle name="Обычный 10 3" xfId="382"/>
    <cellStyle name="Обычный 10 3 2" xfId="383"/>
    <cellStyle name="Обычный 10 3 2 2" xfId="384"/>
    <cellStyle name="Обычный 10 3 2 2 2" xfId="385"/>
    <cellStyle name="Обычный 10 3 2 2 3" xfId="386"/>
    <cellStyle name="Обычный 10 3 2 3" xfId="387"/>
    <cellStyle name="Обычный 10 3 2 3 2" xfId="388"/>
    <cellStyle name="Обычный 10 3 2 3 3" xfId="389"/>
    <cellStyle name="Обычный 10 3 2 4" xfId="390"/>
    <cellStyle name="Обычный 10 3 2 5" xfId="391"/>
    <cellStyle name="Обычный 10 3 3" xfId="392"/>
    <cellStyle name="Обычный 10 3 4" xfId="393"/>
    <cellStyle name="Обычный 10 3 4 2" xfId="394"/>
    <cellStyle name="Обычный 10 3 4 3" xfId="395"/>
    <cellStyle name="Обычный 10 3 5" xfId="396"/>
    <cellStyle name="Обычный 10 3 5 2" xfId="397"/>
    <cellStyle name="Обычный 10 3 5 3" xfId="398"/>
    <cellStyle name="Обычный 10 3 6" xfId="399"/>
    <cellStyle name="Обычный 10 3 7" xfId="400"/>
    <cellStyle name="Обычный 10 4" xfId="401"/>
    <cellStyle name="Обычный 10 4 2" xfId="402"/>
    <cellStyle name="Обычный 10 4 2 2" xfId="403"/>
    <cellStyle name="Обычный 10 4 2 3" xfId="404"/>
    <cellStyle name="Обычный 10 4 3" xfId="405"/>
    <cellStyle name="Обычный 10 4 3 2" xfId="406"/>
    <cellStyle name="Обычный 10 4 3 3" xfId="407"/>
    <cellStyle name="Обычный 10 4 4" xfId="408"/>
    <cellStyle name="Обычный 10 4 5" xfId="409"/>
    <cellStyle name="Обычный 11" xfId="410"/>
    <cellStyle name="Обычный 11 2" xfId="411"/>
    <cellStyle name="Обычный 11 3" xfId="412"/>
    <cellStyle name="Обычный 11 3 2" xfId="413"/>
    <cellStyle name="Обычный 11 3 2 2" xfId="414"/>
    <cellStyle name="Обычный 11 3 2 3" xfId="415"/>
    <cellStyle name="Обычный 11 3 3" xfId="416"/>
    <cellStyle name="Обычный 11 3 3 2" xfId="417"/>
    <cellStyle name="Обычный 11 3 3 3" xfId="418"/>
    <cellStyle name="Обычный 11 3 4" xfId="419"/>
    <cellStyle name="Обычный 11 3 4 2" xfId="420"/>
    <cellStyle name="Обычный 11 3 4 3" xfId="421"/>
    <cellStyle name="Обычный 11 3 5" xfId="422"/>
    <cellStyle name="Обычный 11 3 6" xfId="423"/>
    <cellStyle name="Обычный 11 4" xfId="424"/>
    <cellStyle name="Обычный 11 4 2" xfId="425"/>
    <cellStyle name="Обычный 12" xfId="426"/>
    <cellStyle name="Обычный 12 2" xfId="427"/>
    <cellStyle name="Обычный 12 3" xfId="428"/>
    <cellStyle name="Обычный 12 3 2" xfId="429"/>
    <cellStyle name="Обычный 12 4" xfId="430"/>
    <cellStyle name="Обычный 12 5" xfId="431"/>
    <cellStyle name="Обычный 12 5 2" xfId="432"/>
    <cellStyle name="Обычный 12 5 2 2" xfId="433"/>
    <cellStyle name="Обычный 12 5 2 3" xfId="434"/>
    <cellStyle name="Обычный 12 5 3" xfId="435"/>
    <cellStyle name="Обычный 12 5 4" xfId="436"/>
    <cellStyle name="Обычный 12 6" xfId="437"/>
    <cellStyle name="Обычный 12 6 2" xfId="438"/>
    <cellStyle name="Обычный 12 6 3" xfId="439"/>
    <cellStyle name="Обычный 12 7" xfId="440"/>
    <cellStyle name="Обычный 12 7 2" xfId="441"/>
    <cellStyle name="Обычный 12 7 3" xfId="442"/>
    <cellStyle name="Обычный 12 8" xfId="443"/>
    <cellStyle name="Обычный 12 9" xfId="444"/>
    <cellStyle name="Обычный 13" xfId="445"/>
    <cellStyle name="Обычный 13 2" xfId="446"/>
    <cellStyle name="Обычный 13 3" xfId="447"/>
    <cellStyle name="Обычный 14" xfId="448"/>
    <cellStyle name="Обычный 14 2" xfId="449"/>
    <cellStyle name="Обычный 15" xfId="450"/>
    <cellStyle name="Обычный 15 2" xfId="451"/>
    <cellStyle name="Обычный 15 3" xfId="452"/>
    <cellStyle name="Обычный 15 4" xfId="453"/>
    <cellStyle name="Обычный 15 4 2" xfId="454"/>
    <cellStyle name="Обычный 16" xfId="455"/>
    <cellStyle name="Обычный 17" xfId="456"/>
    <cellStyle name="Обычный 17 2" xfId="457"/>
    <cellStyle name="Обычный 18" xfId="458"/>
    <cellStyle name="Обычный 18 2" xfId="459"/>
    <cellStyle name="Обычный 18 3" xfId="460"/>
    <cellStyle name="Обычный 19" xfId="461"/>
    <cellStyle name="Обычный 19 2" xfId="462"/>
    <cellStyle name="Обычный 2" xfId="463"/>
    <cellStyle name="Обычный 2 10" xfId="464"/>
    <cellStyle name="Обычный 2 2" xfId="7"/>
    <cellStyle name="Обычный 2 2 2" xfId="465"/>
    <cellStyle name="Обычный 2 2 2 2" xfId="466"/>
    <cellStyle name="Обычный 2 2 2 2 2" xfId="467"/>
    <cellStyle name="Обычный 2 2 2 3" xfId="468"/>
    <cellStyle name="Обычный 2 2 3" xfId="469"/>
    <cellStyle name="Обычный 2 2 4" xfId="987"/>
    <cellStyle name="Обычный 2 3" xfId="470"/>
    <cellStyle name="Обычный 2 3 2" xfId="471"/>
    <cellStyle name="Обычный 2 3 3" xfId="472"/>
    <cellStyle name="Обычный 2 3_к селектору 26 06 13 (ИПР ПЭС) рабочий (2)" xfId="473"/>
    <cellStyle name="Обычный 2 4" xfId="474"/>
    <cellStyle name="Обычный 2 4 2" xfId="475"/>
    <cellStyle name="Обычный 2 4 2 2" xfId="476"/>
    <cellStyle name="Обычный 2 4 2 2 2" xfId="477"/>
    <cellStyle name="Обычный 2 4 2 2 3" xfId="478"/>
    <cellStyle name="Обычный 2 4 2 3" xfId="479"/>
    <cellStyle name="Обычный 2 4 2 4" xfId="480"/>
    <cellStyle name="Обычный 2 4 3" xfId="972"/>
    <cellStyle name="Обычный 2 5" xfId="481"/>
    <cellStyle name="Обычный 2 5 2" xfId="482"/>
    <cellStyle name="Обычный 2 5 2 2" xfId="483"/>
    <cellStyle name="Обычный 2 5 2 2 2" xfId="484"/>
    <cellStyle name="Обычный 2 5 2 2 2 2" xfId="485"/>
    <cellStyle name="Обычный 2 5 2 2 2 3" xfId="486"/>
    <cellStyle name="Обычный 2 5 2 2 3" xfId="487"/>
    <cellStyle name="Обычный 2 5 2 2 4" xfId="488"/>
    <cellStyle name="Обычный 2 5 2 3" xfId="489"/>
    <cellStyle name="Обычный 2 5 2 3 2" xfId="490"/>
    <cellStyle name="Обычный 2 5 2 3 3" xfId="491"/>
    <cellStyle name="Обычный 2 5 2 4" xfId="492"/>
    <cellStyle name="Обычный 2 5 2 5" xfId="493"/>
    <cellStyle name="Обычный 2 5 3" xfId="494"/>
    <cellStyle name="Обычный 2 5 3 2" xfId="495"/>
    <cellStyle name="Обычный 2 5 3 2 2" xfId="496"/>
    <cellStyle name="Обычный 2 5 3 2 3" xfId="497"/>
    <cellStyle name="Обычный 2 5 3 3" xfId="498"/>
    <cellStyle name="Обычный 2 5 3 4" xfId="499"/>
    <cellStyle name="Обычный 2 5 4" xfId="500"/>
    <cellStyle name="Обычный 2 5 4 2" xfId="501"/>
    <cellStyle name="Обычный 2 5 4 3" xfId="502"/>
    <cellStyle name="Обычный 2 5 5" xfId="503"/>
    <cellStyle name="Обычный 2 5 5 2" xfId="504"/>
    <cellStyle name="Обычный 2 5 5 3" xfId="505"/>
    <cellStyle name="Обычный 2 5 6" xfId="506"/>
    <cellStyle name="Обычный 2 5 7" xfId="507"/>
    <cellStyle name="Обычный 2 6" xfId="974"/>
    <cellStyle name="Обычный 2_к селектору 26 06 13 (ИПР ПЭС) рабочий (2)" xfId="508"/>
    <cellStyle name="Обычный 20" xfId="509"/>
    <cellStyle name="Обычный 20 2" xfId="510"/>
    <cellStyle name="Обычный 21" xfId="511"/>
    <cellStyle name="Обычный 22" xfId="512"/>
    <cellStyle name="Обычный 23" xfId="513"/>
    <cellStyle name="Обычный 23 2" xfId="514"/>
    <cellStyle name="Обычный 24" xfId="515"/>
    <cellStyle name="Обычный 24 2" xfId="516"/>
    <cellStyle name="Обычный 24 2 2" xfId="517"/>
    <cellStyle name="Обычный 24 2 3" xfId="518"/>
    <cellStyle name="Обычный 24 2 3 2" xfId="519"/>
    <cellStyle name="Обычный 24 2 3 3" xfId="520"/>
    <cellStyle name="Обычный 24 2 4" xfId="521"/>
    <cellStyle name="Обычный 24 2 5" xfId="522"/>
    <cellStyle name="Обычный 24 3" xfId="523"/>
    <cellStyle name="Обычный 24 4" xfId="524"/>
    <cellStyle name="Обычный 25" xfId="525"/>
    <cellStyle name="Обычный 25 2" xfId="526"/>
    <cellStyle name="Обычный 25 2 2" xfId="527"/>
    <cellStyle name="Обычный 25 2 2 2" xfId="528"/>
    <cellStyle name="Обычный 25 2 2 2 2" xfId="529"/>
    <cellStyle name="Обычный 25 2 2 2 3" xfId="530"/>
    <cellStyle name="Обычный 25 2 2 3" xfId="531"/>
    <cellStyle name="Обычный 25 2 2 4" xfId="532"/>
    <cellStyle name="Обычный 25 3" xfId="533"/>
    <cellStyle name="Обычный 25 4" xfId="534"/>
    <cellStyle name="Обычный 26" xfId="535"/>
    <cellStyle name="Обычный 26 2" xfId="536"/>
    <cellStyle name="Обычный 26 3" xfId="537"/>
    <cellStyle name="Обычный 27" xfId="538"/>
    <cellStyle name="Обычный 27 2" xfId="539"/>
    <cellStyle name="Обычный 27 3" xfId="540"/>
    <cellStyle name="Обычный 28" xfId="541"/>
    <cellStyle name="Обычный 28 2" xfId="542"/>
    <cellStyle name="Обычный 28 3" xfId="543"/>
    <cellStyle name="Обычный 29" xfId="544"/>
    <cellStyle name="Обычный 29 2" xfId="545"/>
    <cellStyle name="Обычный 29 3" xfId="546"/>
    <cellStyle name="Обычный 3" xfId="547"/>
    <cellStyle name="Обычный 3 2" xfId="4"/>
    <cellStyle name="Обычный 3 2 2" xfId="548"/>
    <cellStyle name="Обычный 3 2 2 2" xfId="2"/>
    <cellStyle name="Обычный 3 2 2 3" xfId="549"/>
    <cellStyle name="Обычный 3 2 2 4" xfId="975"/>
    <cellStyle name="Обычный 3 2 3" xfId="550"/>
    <cellStyle name="Обычный 3 2 4" xfId="551"/>
    <cellStyle name="Обычный 3 2 5" xfId="5"/>
    <cellStyle name="Обычный 3 2 5 2" xfId="552"/>
    <cellStyle name="Обычный 3 2 6" xfId="971"/>
    <cellStyle name="Обычный 3 3" xfId="553"/>
    <cellStyle name="Обычный 3 3 2" xfId="554"/>
    <cellStyle name="Обычный 3 3 3" xfId="555"/>
    <cellStyle name="Обычный 3 3 4" xfId="970"/>
    <cellStyle name="Обычный 3 4" xfId="556"/>
    <cellStyle name="Обычный 3 5" xfId="1"/>
    <cellStyle name="Обычный 3 5 2" xfId="3"/>
    <cellStyle name="Обычный 3 5 2 2" xfId="557"/>
    <cellStyle name="Обычный 3 5 3" xfId="969"/>
    <cellStyle name="Обычный 3 5 5" xfId="984"/>
    <cellStyle name="Обычный 3 5 6" xfId="988"/>
    <cellStyle name="Обычный 3 6" xfId="976"/>
    <cellStyle name="Обычный 3 7" xfId="977"/>
    <cellStyle name="Обычный 3 8" xfId="973"/>
    <cellStyle name="Обычный 3_ДИПР 2014-2018 (прил 1.1,1.2,1.3,2.2,2.3, 6.1.,6.2,6.3)" xfId="558"/>
    <cellStyle name="Обычный 30" xfId="559"/>
    <cellStyle name="Обычный 31" xfId="560"/>
    <cellStyle name="Обычный 32" xfId="561"/>
    <cellStyle name="Обычный 33" xfId="978"/>
    <cellStyle name="Обычный 34" xfId="979"/>
    <cellStyle name="Обычный 35" xfId="980"/>
    <cellStyle name="Обычный 35 2" xfId="981"/>
    <cellStyle name="Обычный 36" xfId="985"/>
    <cellStyle name="Обычный 37" xfId="982"/>
    <cellStyle name="Обычный 4" xfId="562"/>
    <cellStyle name="Обычный 4 2" xfId="563"/>
    <cellStyle name="Обычный 4 2 2" xfId="564"/>
    <cellStyle name="Обычный 4 3" xfId="565"/>
    <cellStyle name="Обычный 4 3 2" xfId="566"/>
    <cellStyle name="Обычный 4 3 2 2" xfId="567"/>
    <cellStyle name="Обычный 4 3 2 2 2" xfId="568"/>
    <cellStyle name="Обычный 4 3 2 2 2 2" xfId="569"/>
    <cellStyle name="Обычный 4 3 2 2 2 2 2" xfId="570"/>
    <cellStyle name="Обычный 4 3 2 2 2 2 3" xfId="571"/>
    <cellStyle name="Обычный 4 3 2 2 2 3" xfId="572"/>
    <cellStyle name="Обычный 4 3 2 2 2 3 2" xfId="573"/>
    <cellStyle name="Обычный 4 3 2 2 2 3 3" xfId="574"/>
    <cellStyle name="Обычный 4 3 2 2 2 4" xfId="575"/>
    <cellStyle name="Обычный 4 3 2 2 2 5" xfId="576"/>
    <cellStyle name="Обычный 4 3 2 2 3" xfId="577"/>
    <cellStyle name="Обычный 4 3 2 2 3 2" xfId="578"/>
    <cellStyle name="Обычный 4 3 2 2 3 3" xfId="579"/>
    <cellStyle name="Обычный 4 3 2 2 4" xfId="580"/>
    <cellStyle name="Обычный 4 3 2 2 4 2" xfId="581"/>
    <cellStyle name="Обычный 4 3 2 2 4 3" xfId="582"/>
    <cellStyle name="Обычный 4 3 2 2 5" xfId="583"/>
    <cellStyle name="Обычный 4 3 2 2 6" xfId="584"/>
    <cellStyle name="Обычный 4 3 2 3" xfId="585"/>
    <cellStyle name="Обычный 4 3 2 3 2" xfId="586"/>
    <cellStyle name="Обычный 4 3 2 3 2 2" xfId="587"/>
    <cellStyle name="Обычный 4 3 2 3 2 3" xfId="588"/>
    <cellStyle name="Обычный 4 3 2 3 3" xfId="589"/>
    <cellStyle name="Обычный 4 3 2 3 3 2" xfId="590"/>
    <cellStyle name="Обычный 4 3 2 3 3 3" xfId="591"/>
    <cellStyle name="Обычный 4 3 2 3 4" xfId="592"/>
    <cellStyle name="Обычный 4 3 2 3 5" xfId="593"/>
    <cellStyle name="Обычный 4 3 2 4" xfId="594"/>
    <cellStyle name="Обычный 4 3 2 4 2" xfId="595"/>
    <cellStyle name="Обычный 4 3 2 4 3" xfId="596"/>
    <cellStyle name="Обычный 4 3 2 5" xfId="597"/>
    <cellStyle name="Обычный 4 3 2 5 2" xfId="598"/>
    <cellStyle name="Обычный 4 3 2 5 3" xfId="599"/>
    <cellStyle name="Обычный 4 3 2 6" xfId="600"/>
    <cellStyle name="Обычный 4 3 2 7" xfId="601"/>
    <cellStyle name="Обычный 4 3 3" xfId="602"/>
    <cellStyle name="Обычный 4 3 3 2" xfId="603"/>
    <cellStyle name="Обычный 4 3 3 2 2" xfId="604"/>
    <cellStyle name="Обычный 4 3 3 2 2 2" xfId="605"/>
    <cellStyle name="Обычный 4 3 3 2 2 3" xfId="606"/>
    <cellStyle name="Обычный 4 3 3 2 3" xfId="607"/>
    <cellStyle name="Обычный 4 3 3 2 3 2" xfId="608"/>
    <cellStyle name="Обычный 4 3 3 2 3 3" xfId="609"/>
    <cellStyle name="Обычный 4 3 3 2 4" xfId="610"/>
    <cellStyle name="Обычный 4 3 3 2 5" xfId="611"/>
    <cellStyle name="Обычный 4 3 3 3" xfId="612"/>
    <cellStyle name="Обычный 4 3 3 3 2" xfId="613"/>
    <cellStyle name="Обычный 4 3 3 3 3" xfId="614"/>
    <cellStyle name="Обычный 4 3 3 4" xfId="615"/>
    <cellStyle name="Обычный 4 3 3 4 2" xfId="616"/>
    <cellStyle name="Обычный 4 3 3 4 3" xfId="617"/>
    <cellStyle name="Обычный 4 3 3 5" xfId="618"/>
    <cellStyle name="Обычный 4 3 3 6" xfId="619"/>
    <cellStyle name="Обычный 4 3 4" xfId="620"/>
    <cellStyle name="Обычный 4 3 4 2" xfId="621"/>
    <cellStyle name="Обычный 4 3 4 2 2" xfId="622"/>
    <cellStyle name="Обычный 4 3 4 2 3" xfId="623"/>
    <cellStyle name="Обычный 4 3 4 3" xfId="624"/>
    <cellStyle name="Обычный 4 3 4 3 2" xfId="625"/>
    <cellStyle name="Обычный 4 3 4 3 3" xfId="626"/>
    <cellStyle name="Обычный 4 3 4 4" xfId="627"/>
    <cellStyle name="Обычный 4 3 4 5" xfId="628"/>
    <cellStyle name="Обычный 4 3 5" xfId="629"/>
    <cellStyle name="Обычный 4 3 5 2" xfId="630"/>
    <cellStyle name="Обычный 4 3 5 3" xfId="631"/>
    <cellStyle name="Обычный 4 3 6" xfId="632"/>
    <cellStyle name="Обычный 4 3 6 2" xfId="633"/>
    <cellStyle name="Обычный 4 3 6 3" xfId="634"/>
    <cellStyle name="Обычный 4 3 7" xfId="635"/>
    <cellStyle name="Обычный 4 3 8" xfId="636"/>
    <cellStyle name="Обычный 4 4" xfId="637"/>
    <cellStyle name="Обычный 4 4 2" xfId="638"/>
    <cellStyle name="Обычный 4 4 3" xfId="639"/>
    <cellStyle name="Обычный 4 5" xfId="640"/>
    <cellStyle name="Обычный 4 6" xfId="641"/>
    <cellStyle name="Обычный 4 7" xfId="642"/>
    <cellStyle name="Обычный 5" xfId="643"/>
    <cellStyle name="Обычный 5 2" xfId="644"/>
    <cellStyle name="Обычный 5 2 2" xfId="645"/>
    <cellStyle name="Обычный 5 3" xfId="646"/>
    <cellStyle name="Обычный 5 3 2" xfId="647"/>
    <cellStyle name="Обычный 5 3 3" xfId="648"/>
    <cellStyle name="Обычный 5 4" xfId="649"/>
    <cellStyle name="Обычный 5 4 2" xfId="650"/>
    <cellStyle name="Обычный 5 4 2 2" xfId="651"/>
    <cellStyle name="Обычный 5 4 2 3" xfId="652"/>
    <cellStyle name="Обычный 5 4 3" xfId="653"/>
    <cellStyle name="Обычный 5 4 3 2" xfId="654"/>
    <cellStyle name="Обычный 5 4 3 3" xfId="655"/>
    <cellStyle name="Обычный 5 4 4" xfId="656"/>
    <cellStyle name="Обычный 5 4 5" xfId="657"/>
    <cellStyle name="Обычный 5_Все прил 2012-2017 (коррект ПР) ЕАО" xfId="658"/>
    <cellStyle name="Обычный 6" xfId="659"/>
    <cellStyle name="Обычный 6 10" xfId="983"/>
    <cellStyle name="Обычный 6 2" xfId="660"/>
    <cellStyle name="Обычный 6 2 2" xfId="661"/>
    <cellStyle name="Обычный 6 2 2 2" xfId="662"/>
    <cellStyle name="Обычный 6 2 2 2 2" xfId="663"/>
    <cellStyle name="Обычный 6 2 2 2 2 2" xfId="664"/>
    <cellStyle name="Обычный 6 2 2 2 2 3" xfId="665"/>
    <cellStyle name="Обычный 6 2 2 2 3" xfId="666"/>
    <cellStyle name="Обычный 6 2 2 2 3 2" xfId="667"/>
    <cellStyle name="Обычный 6 2 2 2 3 3" xfId="668"/>
    <cellStyle name="Обычный 6 2 2 3" xfId="669"/>
    <cellStyle name="Обычный 6 2 2 3 2" xfId="670"/>
    <cellStyle name="Обычный 6 2 2 3 3" xfId="671"/>
    <cellStyle name="Обычный 6 2 2 4" xfId="672"/>
    <cellStyle name="Обычный 6 2 2 4 2" xfId="673"/>
    <cellStyle name="Обычный 6 2 2 4 3" xfId="674"/>
    <cellStyle name="Обычный 6 2 2 5" xfId="675"/>
    <cellStyle name="Обычный 6 2 2 6" xfId="676"/>
    <cellStyle name="Обычный 6 2 2 7" xfId="677"/>
    <cellStyle name="Обычный 6 2 3" xfId="678"/>
    <cellStyle name="Обычный 6 2 4" xfId="679"/>
    <cellStyle name="Обычный 6 2 4 2" xfId="680"/>
    <cellStyle name="Обычный 6 2 4 3" xfId="681"/>
    <cellStyle name="Обычный 6 2 5" xfId="682"/>
    <cellStyle name="Обычный 6 2 6" xfId="683"/>
    <cellStyle name="Обычный 6 2 7" xfId="684"/>
    <cellStyle name="Обычный 6 2 8" xfId="685"/>
    <cellStyle name="Обычный 6 3" xfId="6"/>
    <cellStyle name="Обычный 6 3 2" xfId="686"/>
    <cellStyle name="Обычный 6 4" xfId="687"/>
    <cellStyle name="Обычный 6 5" xfId="688"/>
    <cellStyle name="Обычный 6 6" xfId="689"/>
    <cellStyle name="Обычный 6 6 2" xfId="690"/>
    <cellStyle name="Обычный 6 6 3" xfId="691"/>
    <cellStyle name="Обычный 6 7" xfId="692"/>
    <cellStyle name="Обычный 6 8" xfId="693"/>
    <cellStyle name="Обычный 6 9" xfId="694"/>
    <cellStyle name="Обычный 7" xfId="695"/>
    <cellStyle name="Обычный 7 2" xfId="696"/>
    <cellStyle name="Обычный 7 2 2" xfId="697"/>
    <cellStyle name="Обычный 7 2 2 2" xfId="698"/>
    <cellStyle name="Обычный 7 2 2 2 2" xfId="699"/>
    <cellStyle name="Обычный 7 2 2 2 2 2" xfId="700"/>
    <cellStyle name="Обычный 7 2 2 2 2 3" xfId="701"/>
    <cellStyle name="Обычный 7 2 2 2 2 4" xfId="702"/>
    <cellStyle name="Обычный 7 2 2 2 3" xfId="703"/>
    <cellStyle name="Обычный 7 2 2 2 4" xfId="704"/>
    <cellStyle name="Обычный 7 2 2 3" xfId="705"/>
    <cellStyle name="Обычный 7 2 2 3 2" xfId="706"/>
    <cellStyle name="Обычный 7 2 2 3 3" xfId="707"/>
    <cellStyle name="Обычный 7 2 2 4" xfId="708"/>
    <cellStyle name="Обычный 7 2 2 4 2" xfId="709"/>
    <cellStyle name="Обычный 7 2 2 4 3" xfId="710"/>
    <cellStyle name="Обычный 7 2 2 5" xfId="711"/>
    <cellStyle name="Обычный 7 2 2 6" xfId="712"/>
    <cellStyle name="Обычный 7 2 3" xfId="713"/>
    <cellStyle name="Обычный 7 3" xfId="714"/>
    <cellStyle name="Обычный 7 3 2" xfId="715"/>
    <cellStyle name="Обычный 7 4" xfId="716"/>
    <cellStyle name="Обычный 7 5" xfId="717"/>
    <cellStyle name="Обычный 7 6" xfId="718"/>
    <cellStyle name="Обычный 7 6 2" xfId="719"/>
    <cellStyle name="Обычный 7 6 3" xfId="720"/>
    <cellStyle name="Обычный 8" xfId="721"/>
    <cellStyle name="Обычный 8 2" xfId="722"/>
    <cellStyle name="Обычный 8 2 2" xfId="723"/>
    <cellStyle name="Обычный 8 28" xfId="724"/>
    <cellStyle name="Обычный 8 28 2" xfId="725"/>
    <cellStyle name="Обычный 8 3" xfId="726"/>
    <cellStyle name="Обычный 8 4" xfId="727"/>
    <cellStyle name="Обычный 8_Прил 6.1, 6,2, 6,3 факт ЕИ" xfId="728"/>
    <cellStyle name="Обычный 9" xfId="729"/>
    <cellStyle name="Обычный 9 2" xfId="730"/>
    <cellStyle name="Обычный 9 2 2" xfId="731"/>
    <cellStyle name="Обычный 9 2 2 2" xfId="732"/>
    <cellStyle name="Обычный 9 2 2 2 2" xfId="733"/>
    <cellStyle name="Обычный 9 2 2 2 2 2" xfId="734"/>
    <cellStyle name="Обычный 9 2 2 2 2 3" xfId="735"/>
    <cellStyle name="Обычный 9 2 2 2 3" xfId="736"/>
    <cellStyle name="Обычный 9 2 2 2 4" xfId="737"/>
    <cellStyle name="Обычный 9 2 2 3" xfId="738"/>
    <cellStyle name="Обычный 9 2 2 3 2" xfId="739"/>
    <cellStyle name="Обычный 9 2 2 3 3" xfId="740"/>
    <cellStyle name="Обычный 9 2 2 4" xfId="741"/>
    <cellStyle name="Обычный 9 2 2 5" xfId="742"/>
    <cellStyle name="Обычный 9 2 3" xfId="743"/>
    <cellStyle name="Обычный 9 2 3 2" xfId="744"/>
    <cellStyle name="Обычный 9 2 3 2 2" xfId="745"/>
    <cellStyle name="Обычный 9 2 3 2 3" xfId="746"/>
    <cellStyle name="Обычный 9 2 3 3" xfId="747"/>
    <cellStyle name="Обычный 9 2 3 4" xfId="748"/>
    <cellStyle name="Обычный 9 3" xfId="749"/>
    <cellStyle name="Параметр" xfId="750"/>
    <cellStyle name="ПеременныеСметы" xfId="751"/>
    <cellStyle name="ПИР" xfId="752"/>
    <cellStyle name="Плохой 2" xfId="753"/>
    <cellStyle name="Плохой 2 2" xfId="754"/>
    <cellStyle name="Плохой 2 2 2" xfId="755"/>
    <cellStyle name="Плохой 2 3" xfId="756"/>
    <cellStyle name="Плохой 3" xfId="757"/>
    <cellStyle name="Пояснение 2" xfId="758"/>
    <cellStyle name="Пояснение 2 2" xfId="759"/>
    <cellStyle name="Пояснение 2 2 2" xfId="760"/>
    <cellStyle name="Пояснение 2 3" xfId="761"/>
    <cellStyle name="Пояснение 3" xfId="762"/>
    <cellStyle name="Примечание 2" xfId="763"/>
    <cellStyle name="Примечание 2 2" xfId="764"/>
    <cellStyle name="Примечание 2 2 2" xfId="765"/>
    <cellStyle name="Примечание 2 2 2 2" xfId="766"/>
    <cellStyle name="Примечание 2 2 3" xfId="767"/>
    <cellStyle name="Примечание 2 3" xfId="768"/>
    <cellStyle name="Примечание 2 3 2" xfId="769"/>
    <cellStyle name="Примечание 2 4" xfId="770"/>
    <cellStyle name="Примечание 2 5" xfId="771"/>
    <cellStyle name="Примечание 2 6" xfId="772"/>
    <cellStyle name="Примечание 3" xfId="773"/>
    <cellStyle name="Примечание 3 2" xfId="774"/>
    <cellStyle name="Примечание 3 2 2" xfId="775"/>
    <cellStyle name="Примечание 3 3" xfId="776"/>
    <cellStyle name="Примечание 4" xfId="777"/>
    <cellStyle name="Примечание 4 2" xfId="778"/>
    <cellStyle name="Процентный 2" xfId="779"/>
    <cellStyle name="Процентный 2 2" xfId="780"/>
    <cellStyle name="Процентный 2 2 2" xfId="781"/>
    <cellStyle name="Процентный 2 2 3" xfId="782"/>
    <cellStyle name="Процентный 2 3" xfId="783"/>
    <cellStyle name="Процентный 2 3 2" xfId="784"/>
    <cellStyle name="Процентный 3" xfId="785"/>
    <cellStyle name="Процентный 3 2" xfId="786"/>
    <cellStyle name="Процентный 3 3" xfId="787"/>
    <cellStyle name="Процентный 4" xfId="788"/>
    <cellStyle name="Процентный 4 2" xfId="789"/>
    <cellStyle name="Процентный 4 2 2" xfId="790"/>
    <cellStyle name="Процентный 4 3" xfId="791"/>
    <cellStyle name="Процентный 5" xfId="792"/>
    <cellStyle name="Процентный 6" xfId="793"/>
    <cellStyle name="Процентный 6 2" xfId="794"/>
    <cellStyle name="Процентный 6 2 2" xfId="795"/>
    <cellStyle name="Процентный 6 2 3" xfId="796"/>
    <cellStyle name="Процентный 6 3" xfId="797"/>
    <cellStyle name="Процентный 6 4" xfId="798"/>
    <cellStyle name="Процентный 7" xfId="799"/>
    <cellStyle name="Процентный 7 2" xfId="800"/>
    <cellStyle name="Процентный 7 3" xfId="801"/>
    <cellStyle name="РесСмета" xfId="802"/>
    <cellStyle name="СводВедРес" xfId="803"/>
    <cellStyle name="СводкаСтоимРаб" xfId="804"/>
    <cellStyle name="СводРасч" xfId="805"/>
    <cellStyle name="Связанная ячейка 2" xfId="806"/>
    <cellStyle name="Связанная ячейка 2 2" xfId="807"/>
    <cellStyle name="Связанная ячейка 2 2 2" xfId="808"/>
    <cellStyle name="Связанная ячейка 2 3" xfId="809"/>
    <cellStyle name="Связанная ячейка 3" xfId="810"/>
    <cellStyle name="Стиль 1" xfId="811"/>
    <cellStyle name="Стиль 1 2" xfId="812"/>
    <cellStyle name="Стиль 1 2 2" xfId="813"/>
    <cellStyle name="Стиль 1 3" xfId="814"/>
    <cellStyle name="Стиль 1 3 2" xfId="815"/>
    <cellStyle name="Стиль 1 4" xfId="816"/>
    <cellStyle name="Стиль 1 5" xfId="817"/>
    <cellStyle name="Стиль 1_1.2 ХЭС" xfId="818"/>
    <cellStyle name="Текст предупреждения 2" xfId="819"/>
    <cellStyle name="Текст предупреждения 2 2" xfId="820"/>
    <cellStyle name="Текст предупреждения 2 2 2" xfId="821"/>
    <cellStyle name="Текст предупреждения 2 3" xfId="822"/>
    <cellStyle name="Текст предупреждения 3" xfId="823"/>
    <cellStyle name="Текст предупреждения 3 2" xfId="824"/>
    <cellStyle name="Титул" xfId="825"/>
    <cellStyle name="Тысячи [0]_laroux" xfId="826"/>
    <cellStyle name="Тысячи_laroux" xfId="827"/>
    <cellStyle name="Финансовый" xfId="986" builtinId="3"/>
    <cellStyle name="Финансовый 10" xfId="828"/>
    <cellStyle name="Финансовый 11" xfId="829"/>
    <cellStyle name="Финансовый 2" xfId="830"/>
    <cellStyle name="Финансовый 2 10" xfId="831"/>
    <cellStyle name="Финансовый 2 11" xfId="832"/>
    <cellStyle name="Финансовый 2 12" xfId="833"/>
    <cellStyle name="Финансовый 2 2" xfId="834"/>
    <cellStyle name="Финансовый 2 2 2" xfId="835"/>
    <cellStyle name="Финансовый 2 2 2 2" xfId="836"/>
    <cellStyle name="Финансовый 2 2 2 2 2" xfId="837"/>
    <cellStyle name="Финансовый 2 2 3" xfId="838"/>
    <cellStyle name="Финансовый 2 3" xfId="839"/>
    <cellStyle name="Финансовый 2 3 2" xfId="840"/>
    <cellStyle name="Финансовый 2 3 3" xfId="841"/>
    <cellStyle name="Финансовый 2 4" xfId="842"/>
    <cellStyle name="Финансовый 2 5" xfId="843"/>
    <cellStyle name="Финансовый 2 6" xfId="844"/>
    <cellStyle name="Финансовый 2 7" xfId="845"/>
    <cellStyle name="Финансовый 2 7 2" xfId="846"/>
    <cellStyle name="Финансовый 2 7 2 2" xfId="847"/>
    <cellStyle name="Финансовый 2 7 2 3" xfId="848"/>
    <cellStyle name="Финансовый 2 7 3" xfId="849"/>
    <cellStyle name="Финансовый 2 7 4" xfId="850"/>
    <cellStyle name="Финансовый 2 8" xfId="851"/>
    <cellStyle name="Финансовый 2 8 2" xfId="852"/>
    <cellStyle name="Финансовый 2 8 3" xfId="853"/>
    <cellStyle name="Финансовый 2 9" xfId="854"/>
    <cellStyle name="Финансовый 2 9 2" xfId="855"/>
    <cellStyle name="Финансовый 2 9 3" xfId="856"/>
    <cellStyle name="Финансовый 3" xfId="857"/>
    <cellStyle name="Финансовый 3 2" xfId="858"/>
    <cellStyle name="Финансовый 3 2 2" xfId="859"/>
    <cellStyle name="Финансовый 3 2 2 2" xfId="860"/>
    <cellStyle name="Финансовый 3 2 2 2 2" xfId="861"/>
    <cellStyle name="Финансовый 3 2 2 2 3" xfId="862"/>
    <cellStyle name="Финансовый 3 2 2 2 3 2" xfId="863"/>
    <cellStyle name="Финансовый 3 2 2 2 3 2 2" xfId="864"/>
    <cellStyle name="Финансовый 3 2 2 2 3 2 3" xfId="865"/>
    <cellStyle name="Финансовый 3 2 2 2 3 3" xfId="866"/>
    <cellStyle name="Финансовый 3 2 2 2 3 4" xfId="867"/>
    <cellStyle name="Финансовый 3 2 2 3" xfId="868"/>
    <cellStyle name="Финансовый 3 2 2 4" xfId="869"/>
    <cellStyle name="Финансовый 3 2 2 4 2" xfId="870"/>
    <cellStyle name="Финансовый 3 2 2 4 2 2" xfId="871"/>
    <cellStyle name="Финансовый 3 2 2 4 2 3" xfId="872"/>
    <cellStyle name="Финансовый 3 2 2 4 3" xfId="873"/>
    <cellStyle name="Финансовый 3 2 2 4 4" xfId="874"/>
    <cellStyle name="Финансовый 3 2 3" xfId="875"/>
    <cellStyle name="Финансовый 3 2 3 2" xfId="876"/>
    <cellStyle name="Финансовый 3 2 3 3" xfId="877"/>
    <cellStyle name="Финансовый 3 2 3 3 2" xfId="878"/>
    <cellStyle name="Финансовый 3 2 3 3 2 2" xfId="879"/>
    <cellStyle name="Финансовый 3 2 3 3 2 3" xfId="880"/>
    <cellStyle name="Финансовый 3 2 3 3 3" xfId="881"/>
    <cellStyle name="Финансовый 3 2 3 3 4" xfId="882"/>
    <cellStyle name="Финансовый 3 2 4" xfId="883"/>
    <cellStyle name="Финансовый 3 3" xfId="884"/>
    <cellStyle name="Финансовый 3 3 2" xfId="885"/>
    <cellStyle name="Финансовый 3 3 2 2" xfId="886"/>
    <cellStyle name="Финансовый 3 3 2 3" xfId="887"/>
    <cellStyle name="Финансовый 3 3 2 3 2" xfId="888"/>
    <cellStyle name="Финансовый 3 3 2 3 2 2" xfId="889"/>
    <cellStyle name="Финансовый 3 3 2 3 2 3" xfId="890"/>
    <cellStyle name="Финансовый 3 3 2 3 3" xfId="891"/>
    <cellStyle name="Финансовый 3 3 2 3 4" xfId="892"/>
    <cellStyle name="Финансовый 3 3 3" xfId="893"/>
    <cellStyle name="Финансовый 3 3 4" xfId="894"/>
    <cellStyle name="Финансовый 3 3 4 2" xfId="895"/>
    <cellStyle name="Финансовый 3 3 4 2 2" xfId="896"/>
    <cellStyle name="Финансовый 3 3 4 2 3" xfId="897"/>
    <cellStyle name="Финансовый 3 3 4 3" xfId="898"/>
    <cellStyle name="Финансовый 3 3 4 4" xfId="899"/>
    <cellStyle name="Финансовый 3 4" xfId="900"/>
    <cellStyle name="Финансовый 3 4 2" xfId="901"/>
    <cellStyle name="Финансовый 3 4 3" xfId="902"/>
    <cellStyle name="Финансовый 3 4 3 2" xfId="903"/>
    <cellStyle name="Финансовый 3 4 3 2 2" xfId="904"/>
    <cellStyle name="Финансовый 3 4 3 2 3" xfId="905"/>
    <cellStyle name="Финансовый 3 4 3 3" xfId="906"/>
    <cellStyle name="Финансовый 3 4 3 4" xfId="907"/>
    <cellStyle name="Финансовый 3 5" xfId="908"/>
    <cellStyle name="Финансовый 3 6" xfId="909"/>
    <cellStyle name="Финансовый 3 6 2" xfId="910"/>
    <cellStyle name="Финансовый 3 6 3" xfId="911"/>
    <cellStyle name="Финансовый 3 7" xfId="912"/>
    <cellStyle name="Финансовый 3 8" xfId="913"/>
    <cellStyle name="Финансовый 3 9" xfId="914"/>
    <cellStyle name="Финансовый 4" xfId="915"/>
    <cellStyle name="Финансовый 4 2" xfId="916"/>
    <cellStyle name="Финансовый 4 3" xfId="917"/>
    <cellStyle name="Финансовый 4 4" xfId="918"/>
    <cellStyle name="Финансовый 4 4 2" xfId="919"/>
    <cellStyle name="Финансовый 4 4 2 2" xfId="920"/>
    <cellStyle name="Финансовый 4 4 3" xfId="921"/>
    <cellStyle name="Финансовый 4 4 3 2" xfId="922"/>
    <cellStyle name="Финансовый 4 4 3 3" xfId="923"/>
    <cellStyle name="Финансовый 4 4 4" xfId="924"/>
    <cellStyle name="Финансовый 4 4 4 2" xfId="925"/>
    <cellStyle name="Финансовый 4 4 4 3" xfId="926"/>
    <cellStyle name="Финансовый 4 4 5" xfId="927"/>
    <cellStyle name="Финансовый 4 4 6" xfId="928"/>
    <cellStyle name="Финансовый 4 5" xfId="929"/>
    <cellStyle name="Финансовый 4 6" xfId="930"/>
    <cellStyle name="Финансовый 4 6 2" xfId="931"/>
    <cellStyle name="Финансовый 4 6 3" xfId="932"/>
    <cellStyle name="Финансовый 4 7" xfId="933"/>
    <cellStyle name="Финансовый 5" xfId="934"/>
    <cellStyle name="Финансовый 5 2" xfId="935"/>
    <cellStyle name="Финансовый 6" xfId="936"/>
    <cellStyle name="Финансовый 6 2" xfId="937"/>
    <cellStyle name="Финансовый 6 2 2" xfId="938"/>
    <cellStyle name="Финансовый 6 2 3" xfId="939"/>
    <cellStyle name="Финансовый 6 3" xfId="940"/>
    <cellStyle name="Финансовый 6 3 2" xfId="941"/>
    <cellStyle name="Финансовый 6 3 3" xfId="942"/>
    <cellStyle name="Финансовый 6 4" xfId="943"/>
    <cellStyle name="Финансовый 6 5" xfId="944"/>
    <cellStyle name="Финансовый 7" xfId="945"/>
    <cellStyle name="Финансовый 7 2" xfId="946"/>
    <cellStyle name="Финансовый 7 3" xfId="947"/>
    <cellStyle name="Финансовый 7 3 2" xfId="948"/>
    <cellStyle name="Финансовый 7 3 2 2" xfId="949"/>
    <cellStyle name="Финансовый 7 3 2 3" xfId="950"/>
    <cellStyle name="Финансовый 7 3 3" xfId="951"/>
    <cellStyle name="Финансовый 7 3 3 2" xfId="952"/>
    <cellStyle name="Финансовый 7 3 3 3" xfId="953"/>
    <cellStyle name="Финансовый 7 3 4" xfId="954"/>
    <cellStyle name="Финансовый 7 3 5" xfId="955"/>
    <cellStyle name="Финансовый 8" xfId="956"/>
    <cellStyle name="Финансовый 8 2" xfId="957"/>
    <cellStyle name="Финансовый 8 3" xfId="958"/>
    <cellStyle name="Финансовый 9" xfId="959"/>
    <cellStyle name="Формула" xfId="960"/>
    <cellStyle name="Хвост" xfId="961"/>
    <cellStyle name="Хороший 2" xfId="962"/>
    <cellStyle name="Хороший 2 2" xfId="963"/>
    <cellStyle name="Хороший 2 2 2" xfId="964"/>
    <cellStyle name="Хороший 2 3" xfId="965"/>
    <cellStyle name="Хороший 3" xfId="966"/>
    <cellStyle name="Ценник" xfId="967"/>
    <cellStyle name="Экспертиза" xfId="96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bgit1\ngdu_psb\DOCUME~1\N_KUPT~1.ORE\LOCALS~1\Temp\sobi_020318_blank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olomahinavv\&#1084;&#1086;&#1080;%20&#1076;&#1086;&#1082;&#1091;&#1084;&#1077;&#1085;&#1090;\WINDOWS\TEMP\Excel\2001%20&#1075;&#1086;&#1076;\7%20&#1074;&#1072;&#1088;%20&#1086;&#1090;%2013.02%20(&#1091;&#1090;&#1074;.%20&#1103;&#1085;&#1074;)\&#1094;&#1077;&#1083;&#1077;&#1074;&#1099;&#1077;\&#1048;&#1058;%202001%20&#1070;&#1053;&#1043;&#1086;&#1090;%205.0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инрезультат"/>
      <sheetName val="Параметры_i"/>
      <sheetName val="Параметры_ii"/>
      <sheetName val="Параметры_iii"/>
      <sheetName val="Параметры_iv"/>
      <sheetName val="Финрез_Выручка_Эi"/>
      <sheetName val="Финрез_Выручка_Эii"/>
      <sheetName val="Финрез_Выручка_Эiii"/>
      <sheetName val="Финрез_Выручка_Эiv"/>
      <sheetName val="Финрез_Услуги_Эi"/>
      <sheetName val="Финрез_Услуги_Эii"/>
      <sheetName val="Финрез_Услуги_Эiii"/>
      <sheetName val="Финрез_Услуги_Эiv"/>
      <sheetName val="Финрез_Имущество_Эi"/>
      <sheetName val="Финрез_Имущество_Эii"/>
      <sheetName val="Финрез_Имущество_Эiii"/>
      <sheetName val="Финрез_Имущество_Эiv"/>
      <sheetName val="Финплан"/>
      <sheetName val="Финплан_Эi"/>
      <sheetName val="Финплан_Эii"/>
      <sheetName val="Финплан_Эiii"/>
      <sheetName val="Финплан_Эiv"/>
      <sheetName val="N04_1i"/>
      <sheetName val="N04_1ii"/>
      <sheetName val="N04_1iii"/>
      <sheetName val="N04_1iv"/>
      <sheetName val="N06_1i"/>
      <sheetName val="N06_1ii"/>
      <sheetName val="N06_1iii"/>
      <sheetName val="N06_1iv"/>
      <sheetName val="N06_2i"/>
      <sheetName val="N06_2ii"/>
      <sheetName val="N06_2iii"/>
      <sheetName val="N06_2iv"/>
      <sheetName val="N06_3i"/>
      <sheetName val="N06_3ii"/>
      <sheetName val="N06_3iii"/>
      <sheetName val="N06_3iv"/>
      <sheetName val="N11_1i"/>
      <sheetName val="N11_1ii"/>
      <sheetName val="N11_1iii"/>
      <sheetName val="N11_1iv"/>
      <sheetName val="N12_1i"/>
      <sheetName val="N12_1ii"/>
      <sheetName val="N12_1iii"/>
      <sheetName val="N12_1iv"/>
      <sheetName val="N13_1i"/>
      <sheetName val="N13_1ii"/>
      <sheetName val="N13_1iii"/>
      <sheetName val="N13_1iv"/>
      <sheetName val="N20_2i"/>
      <sheetName val="N20_2ii"/>
      <sheetName val="N20_2iii"/>
      <sheetName val="N20_2iv"/>
      <sheetName val="N20_5"/>
      <sheetName val="N20_6"/>
      <sheetName val="Checks_i"/>
      <sheetName val="Checks_ii"/>
      <sheetName val="Checks_iii"/>
      <sheetName val="Checks_iv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"/>
      <sheetName val="юн"/>
      <sheetName val="мн"/>
      <sheetName val="мсн"/>
      <sheetName val="пн"/>
      <sheetName val="домнг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L65"/>
  <sheetViews>
    <sheetView showGridLines="0" tabSelected="1" view="pageBreakPreview" topLeftCell="B22" zoomScale="70" zoomScaleNormal="70" zoomScaleSheetLayoutView="70" workbookViewId="0">
      <selection activeCell="L46" sqref="L46"/>
    </sheetView>
  </sheetViews>
  <sheetFormatPr defaultRowHeight="12.75" x14ac:dyDescent="0.2"/>
  <cols>
    <col min="1" max="1" width="5" style="1" customWidth="1"/>
    <col min="2" max="2" width="22.7109375" style="2" customWidth="1"/>
    <col min="3" max="3" width="57.7109375" style="2" customWidth="1"/>
    <col min="4" max="5" width="13.28515625" style="6" customWidth="1"/>
    <col min="6" max="6" width="13.7109375" style="6" customWidth="1"/>
    <col min="7" max="8" width="13.28515625" style="6" customWidth="1"/>
    <col min="9" max="9" width="15.140625" style="5" hidden="1" customWidth="1"/>
    <col min="10" max="10" width="10.28515625" style="5" hidden="1" customWidth="1"/>
    <col min="11" max="11" width="22.7109375" style="5" customWidth="1"/>
    <col min="12" max="12" width="13.28515625" style="5" customWidth="1"/>
    <col min="13" max="16384" width="9.140625" style="5"/>
  </cols>
  <sheetData>
    <row r="1" spans="1:8" x14ac:dyDescent="0.2">
      <c r="D1" s="3"/>
      <c r="E1" s="3"/>
      <c r="F1" s="3"/>
      <c r="G1" s="3"/>
      <c r="H1" s="4" t="s">
        <v>0</v>
      </c>
    </row>
    <row r="2" spans="1:8" x14ac:dyDescent="0.2">
      <c r="G2" s="3"/>
      <c r="H2" s="3"/>
    </row>
    <row r="3" spans="1:8" ht="18.75" customHeight="1" x14ac:dyDescent="0.2">
      <c r="A3" s="410" t="s">
        <v>32</v>
      </c>
      <c r="B3" s="410"/>
      <c r="C3" s="410"/>
      <c r="D3" s="410"/>
      <c r="E3" s="410"/>
      <c r="F3" s="410"/>
      <c r="G3" s="410"/>
      <c r="H3" s="410"/>
    </row>
    <row r="4" spans="1:8" ht="12.75" customHeight="1" x14ac:dyDescent="0.2">
      <c r="A4" s="142"/>
      <c r="B4" s="142"/>
      <c r="C4" s="142"/>
      <c r="D4" s="142"/>
      <c r="E4" s="142"/>
      <c r="F4" s="142"/>
      <c r="G4" s="142"/>
      <c r="H4" s="142"/>
    </row>
    <row r="5" spans="1:8" s="375" customFormat="1" ht="30" customHeight="1" x14ac:dyDescent="0.2">
      <c r="A5" s="411" t="s">
        <v>379</v>
      </c>
      <c r="B5" s="411"/>
      <c r="C5" s="411"/>
      <c r="D5" s="411"/>
      <c r="E5" s="411"/>
      <c r="F5" s="411"/>
      <c r="G5" s="411"/>
      <c r="H5" s="411"/>
    </row>
    <row r="6" spans="1:8" ht="15" customHeight="1" x14ac:dyDescent="0.2">
      <c r="A6" s="412" t="s">
        <v>1</v>
      </c>
      <c r="B6" s="412"/>
      <c r="C6" s="412"/>
      <c r="D6" s="412"/>
      <c r="E6" s="412"/>
      <c r="F6" s="412"/>
      <c r="G6" s="412"/>
      <c r="H6" s="412"/>
    </row>
    <row r="7" spans="1:8" x14ac:dyDescent="0.2">
      <c r="H7" s="3"/>
    </row>
    <row r="8" spans="1:8" x14ac:dyDescent="0.2">
      <c r="B8" s="2" t="s">
        <v>86</v>
      </c>
      <c r="D8" s="7"/>
      <c r="E8" s="3"/>
      <c r="F8" s="3"/>
      <c r="G8" s="3"/>
      <c r="H8" s="3"/>
    </row>
    <row r="9" spans="1:8" x14ac:dyDescent="0.2">
      <c r="D9" s="7"/>
      <c r="E9" s="3"/>
      <c r="F9" s="3"/>
      <c r="G9" s="3"/>
      <c r="H9" s="3"/>
    </row>
    <row r="10" spans="1:8" ht="12.75" customHeight="1" x14ac:dyDescent="0.2">
      <c r="A10" s="415" t="s">
        <v>2</v>
      </c>
      <c r="B10" s="418" t="s">
        <v>3</v>
      </c>
      <c r="C10" s="418" t="s">
        <v>4</v>
      </c>
      <c r="D10" s="421" t="s">
        <v>381</v>
      </c>
      <c r="E10" s="422"/>
      <c r="F10" s="422"/>
      <c r="G10" s="423"/>
      <c r="H10" s="415" t="s">
        <v>380</v>
      </c>
    </row>
    <row r="11" spans="1:8" ht="12.75" customHeight="1" x14ac:dyDescent="0.2">
      <c r="A11" s="416"/>
      <c r="B11" s="419"/>
      <c r="C11" s="419"/>
      <c r="D11" s="415" t="s">
        <v>5</v>
      </c>
      <c r="E11" s="415" t="s">
        <v>6</v>
      </c>
      <c r="F11" s="415" t="s">
        <v>7</v>
      </c>
      <c r="G11" s="415" t="s">
        <v>8</v>
      </c>
      <c r="H11" s="416"/>
    </row>
    <row r="12" spans="1:8" x14ac:dyDescent="0.2">
      <c r="A12" s="416"/>
      <c r="B12" s="419"/>
      <c r="C12" s="419"/>
      <c r="D12" s="416"/>
      <c r="E12" s="416"/>
      <c r="F12" s="416"/>
      <c r="G12" s="416"/>
      <c r="H12" s="416"/>
    </row>
    <row r="13" spans="1:8" x14ac:dyDescent="0.2">
      <c r="A13" s="417"/>
      <c r="B13" s="420"/>
      <c r="C13" s="420"/>
      <c r="D13" s="417"/>
      <c r="E13" s="417"/>
      <c r="F13" s="417"/>
      <c r="G13" s="417"/>
      <c r="H13" s="417"/>
    </row>
    <row r="14" spans="1:8" ht="15" x14ac:dyDescent="0.2">
      <c r="A14" s="78">
        <v>1</v>
      </c>
      <c r="B14" s="79">
        <v>2</v>
      </c>
      <c r="C14" s="79">
        <v>3</v>
      </c>
      <c r="D14" s="78">
        <v>4</v>
      </c>
      <c r="E14" s="78">
        <v>5</v>
      </c>
      <c r="F14" s="78">
        <v>6</v>
      </c>
      <c r="G14" s="78">
        <v>7</v>
      </c>
      <c r="H14" s="78">
        <v>8</v>
      </c>
    </row>
    <row r="15" spans="1:8" ht="14.25" x14ac:dyDescent="0.2">
      <c r="A15" s="424" t="s">
        <v>9</v>
      </c>
      <c r="B15" s="425"/>
      <c r="C15" s="425"/>
      <c r="D15" s="425"/>
      <c r="E15" s="425"/>
      <c r="F15" s="425"/>
      <c r="G15" s="425"/>
      <c r="H15" s="426"/>
    </row>
    <row r="16" spans="1:8" ht="15" x14ac:dyDescent="0.2">
      <c r="A16" s="80"/>
      <c r="B16" s="413" t="s">
        <v>10</v>
      </c>
      <c r="C16" s="414"/>
      <c r="D16" s="81">
        <v>0</v>
      </c>
      <c r="E16" s="81">
        <v>0</v>
      </c>
      <c r="F16" s="81">
        <v>0</v>
      </c>
      <c r="G16" s="81">
        <v>0</v>
      </c>
      <c r="H16" s="82">
        <f>D16+E16+F16+G16</f>
        <v>0</v>
      </c>
    </row>
    <row r="17" spans="1:8" ht="14.25" x14ac:dyDescent="0.2">
      <c r="A17" s="424" t="s">
        <v>11</v>
      </c>
      <c r="B17" s="425"/>
      <c r="C17" s="425"/>
      <c r="D17" s="425"/>
      <c r="E17" s="425"/>
      <c r="F17" s="425"/>
      <c r="G17" s="425"/>
      <c r="H17" s="426"/>
    </row>
    <row r="18" spans="1:8" s="9" customFormat="1" ht="15" x14ac:dyDescent="0.2">
      <c r="A18" s="83">
        <v>1</v>
      </c>
      <c r="B18" s="84" t="s">
        <v>81</v>
      </c>
      <c r="C18" s="84" t="s">
        <v>377</v>
      </c>
      <c r="D18" s="85"/>
      <c r="E18" s="86">
        <f>'МРСК Вираж'!H19</f>
        <v>2683540</v>
      </c>
      <c r="F18" s="86">
        <f>'МРСК Вираж'!I19/1000</f>
        <v>0</v>
      </c>
      <c r="G18" s="87"/>
      <c r="H18" s="86">
        <f>SUM(D18:G18)</f>
        <v>2683540</v>
      </c>
    </row>
    <row r="19" spans="1:8" s="9" customFormat="1" ht="30" x14ac:dyDescent="0.2">
      <c r="A19" s="83">
        <v>2</v>
      </c>
      <c r="B19" s="84" t="s">
        <v>81</v>
      </c>
      <c r="C19" s="84" t="s">
        <v>376</v>
      </c>
      <c r="D19" s="85"/>
      <c r="E19" s="86">
        <f>'МРСК Вираж'!H14</f>
        <v>150570</v>
      </c>
      <c r="F19" s="86">
        <f>'МРСК Вираж'!I14</f>
        <v>0</v>
      </c>
      <c r="G19" s="87"/>
      <c r="H19" s="86">
        <f t="shared" ref="H19:H24" si="0">SUM(D19:G19)</f>
        <v>150570</v>
      </c>
    </row>
    <row r="20" spans="1:8" s="9" customFormat="1" ht="30" x14ac:dyDescent="0.2">
      <c r="A20" s="83">
        <v>3</v>
      </c>
      <c r="B20" s="84" t="s">
        <v>81</v>
      </c>
      <c r="C20" s="84" t="s">
        <v>378</v>
      </c>
      <c r="D20" s="85"/>
      <c r="E20" s="86">
        <f>'МРСК Вираж'!H24</f>
        <v>79363</v>
      </c>
      <c r="F20" s="86">
        <f>'МРСК Вираж'!I24</f>
        <v>3221</v>
      </c>
      <c r="G20" s="87"/>
      <c r="H20" s="86">
        <f t="shared" si="0"/>
        <v>82584</v>
      </c>
    </row>
    <row r="21" spans="1:8" s="9" customFormat="1" ht="15" x14ac:dyDescent="0.2">
      <c r="A21" s="83">
        <v>1</v>
      </c>
      <c r="B21" s="84" t="s">
        <v>81</v>
      </c>
      <c r="C21" s="84" t="s">
        <v>390</v>
      </c>
      <c r="D21" s="85"/>
      <c r="E21" s="86">
        <f>МРСК_Дачная!H19</f>
        <v>2683540</v>
      </c>
      <c r="F21" s="86">
        <v>0</v>
      </c>
      <c r="G21" s="87"/>
      <c r="H21" s="86">
        <f t="shared" si="0"/>
        <v>2683540</v>
      </c>
    </row>
    <row r="22" spans="1:8" s="9" customFormat="1" ht="45" x14ac:dyDescent="0.2">
      <c r="A22" s="83">
        <v>2</v>
      </c>
      <c r="B22" s="84" t="s">
        <v>81</v>
      </c>
      <c r="C22" s="84" t="s">
        <v>388</v>
      </c>
      <c r="D22" s="85"/>
      <c r="E22" s="86">
        <f>МРСК_Дачная!H14</f>
        <v>68440</v>
      </c>
      <c r="F22" s="86">
        <f>'МРСК Вираж'!I17</f>
        <v>0</v>
      </c>
      <c r="G22" s="87"/>
      <c r="H22" s="86">
        <f t="shared" si="0"/>
        <v>68440</v>
      </c>
    </row>
    <row r="23" spans="1:8" s="9" customFormat="1" ht="30" x14ac:dyDescent="0.2">
      <c r="A23" s="83">
        <v>3</v>
      </c>
      <c r="B23" s="84" t="s">
        <v>81</v>
      </c>
      <c r="C23" s="84" t="s">
        <v>389</v>
      </c>
      <c r="D23" s="85"/>
      <c r="E23" s="86">
        <f>МРСК_Дачная!H23</f>
        <v>1638462</v>
      </c>
      <c r="F23" s="86">
        <f>МРСК_Дачная!I23</f>
        <v>66523</v>
      </c>
      <c r="G23" s="87"/>
      <c r="H23" s="86">
        <f t="shared" si="0"/>
        <v>1704985</v>
      </c>
    </row>
    <row r="24" spans="1:8" s="9" customFormat="1" ht="15" x14ac:dyDescent="0.2">
      <c r="A24" s="88"/>
      <c r="B24" s="427" t="s">
        <v>10</v>
      </c>
      <c r="C24" s="428"/>
      <c r="D24" s="85">
        <f>SUM(D18:D20)</f>
        <v>0</v>
      </c>
      <c r="E24" s="87">
        <f>SUM(E18:E23)</f>
        <v>7303915</v>
      </c>
      <c r="F24" s="87">
        <f>SUM(F18:F23)</f>
        <v>69744</v>
      </c>
      <c r="G24" s="87">
        <f>SUM(G18:G20)</f>
        <v>0</v>
      </c>
      <c r="H24" s="86">
        <f t="shared" si="0"/>
        <v>7373659</v>
      </c>
    </row>
    <row r="25" spans="1:8" ht="14.25" x14ac:dyDescent="0.2">
      <c r="A25" s="424" t="s">
        <v>12</v>
      </c>
      <c r="B25" s="425"/>
      <c r="C25" s="425"/>
      <c r="D25" s="425"/>
      <c r="E25" s="425"/>
      <c r="F25" s="425"/>
      <c r="G25" s="425"/>
      <c r="H25" s="426"/>
    </row>
    <row r="26" spans="1:8" ht="15" x14ac:dyDescent="0.2">
      <c r="A26" s="80"/>
      <c r="B26" s="413" t="s">
        <v>13</v>
      </c>
      <c r="C26" s="414"/>
      <c r="D26" s="85">
        <v>0</v>
      </c>
      <c r="E26" s="87">
        <v>0</v>
      </c>
      <c r="F26" s="87">
        <v>0</v>
      </c>
      <c r="G26" s="87">
        <v>0</v>
      </c>
      <c r="H26" s="89">
        <v>0</v>
      </c>
    </row>
    <row r="27" spans="1:8" ht="14.25" x14ac:dyDescent="0.2">
      <c r="A27" s="424" t="s">
        <v>14</v>
      </c>
      <c r="B27" s="425"/>
      <c r="C27" s="425"/>
      <c r="D27" s="425"/>
      <c r="E27" s="425"/>
      <c r="F27" s="425"/>
      <c r="G27" s="425"/>
      <c r="H27" s="426"/>
    </row>
    <row r="28" spans="1:8" ht="15" x14ac:dyDescent="0.2">
      <c r="A28" s="80"/>
      <c r="B28" s="413" t="s">
        <v>31</v>
      </c>
      <c r="C28" s="414"/>
      <c r="D28" s="81"/>
      <c r="E28" s="89"/>
      <c r="F28" s="89"/>
      <c r="G28" s="89"/>
      <c r="H28" s="89">
        <f>SUM(H27:H27)</f>
        <v>0</v>
      </c>
    </row>
    <row r="29" spans="1:8" ht="15" x14ac:dyDescent="0.2">
      <c r="A29" s="80"/>
      <c r="B29" s="413" t="s">
        <v>15</v>
      </c>
      <c r="C29" s="414"/>
      <c r="D29" s="81">
        <v>0</v>
      </c>
      <c r="E29" s="82">
        <f>E28+E26+E24</f>
        <v>7303915</v>
      </c>
      <c r="F29" s="82">
        <f>F28+F26+F24</f>
        <v>69744</v>
      </c>
      <c r="G29" s="82">
        <f>G26+G16</f>
        <v>0</v>
      </c>
      <c r="H29" s="90">
        <f>D29+E29+F29+G29</f>
        <v>7373659</v>
      </c>
    </row>
    <row r="30" spans="1:8" ht="14.25" x14ac:dyDescent="0.2">
      <c r="A30" s="424" t="s">
        <v>16</v>
      </c>
      <c r="B30" s="425"/>
      <c r="C30" s="425"/>
      <c r="D30" s="425"/>
      <c r="E30" s="425"/>
      <c r="F30" s="425"/>
      <c r="G30" s="425"/>
      <c r="H30" s="426"/>
    </row>
    <row r="31" spans="1:8" ht="15" x14ac:dyDescent="0.2">
      <c r="A31" s="80"/>
      <c r="B31" s="413" t="s">
        <v>17</v>
      </c>
      <c r="C31" s="414"/>
      <c r="D31" s="81">
        <v>0</v>
      </c>
      <c r="E31" s="89">
        <f>E29</f>
        <v>7303915</v>
      </c>
      <c r="F31" s="89">
        <f>F29</f>
        <v>69744</v>
      </c>
      <c r="G31" s="89">
        <f>G29</f>
        <v>0</v>
      </c>
      <c r="H31" s="90">
        <f>D31+E31+F31+G31</f>
        <v>7373659</v>
      </c>
    </row>
    <row r="32" spans="1:8" ht="14.25" x14ac:dyDescent="0.2">
      <c r="A32" s="424" t="s">
        <v>18</v>
      </c>
      <c r="B32" s="425"/>
      <c r="C32" s="425"/>
      <c r="D32" s="425"/>
      <c r="E32" s="425"/>
      <c r="F32" s="425"/>
      <c r="G32" s="425"/>
      <c r="H32" s="426"/>
    </row>
    <row r="33" spans="1:11" s="9" customFormat="1" ht="64.5" customHeight="1" x14ac:dyDescent="0.2">
      <c r="A33" s="83">
        <v>4</v>
      </c>
      <c r="B33" s="84" t="s">
        <v>81</v>
      </c>
      <c r="C33" s="84" t="s">
        <v>27</v>
      </c>
      <c r="D33" s="87"/>
      <c r="E33" s="86">
        <f>('МРСК Вираж'!K25-'МРСК Вираж'!M25)+(МРСК_Дачная!K24-МРСК_Дачная!M24)</f>
        <v>4819815.07</v>
      </c>
      <c r="F33" s="87"/>
      <c r="G33" s="87"/>
      <c r="H33" s="86">
        <f>SUM(D33:G33)</f>
        <v>4819815.07</v>
      </c>
      <c r="K33" s="149"/>
    </row>
    <row r="34" spans="1:11" s="9" customFormat="1" ht="19.5" customHeight="1" x14ac:dyDescent="0.2">
      <c r="A34" s="83">
        <v>5</v>
      </c>
      <c r="B34" s="84" t="s">
        <v>81</v>
      </c>
      <c r="C34" s="84" t="s">
        <v>90</v>
      </c>
      <c r="D34" s="87"/>
      <c r="E34" s="87">
        <f>'МРСК Вираж'!J25+МРСК_Дачная!J24</f>
        <v>3113382</v>
      </c>
      <c r="F34" s="87"/>
      <c r="G34" s="87"/>
      <c r="H34" s="86">
        <f>SUM(D34:G34)</f>
        <v>3113382</v>
      </c>
    </row>
    <row r="35" spans="1:11" ht="15" x14ac:dyDescent="0.2">
      <c r="A35" s="80"/>
      <c r="B35" s="413" t="s">
        <v>19</v>
      </c>
      <c r="C35" s="414"/>
      <c r="D35" s="81">
        <v>0</v>
      </c>
      <c r="E35" s="89">
        <f>E33+E34</f>
        <v>7933197.0700000003</v>
      </c>
      <c r="F35" s="89">
        <f>F33</f>
        <v>0</v>
      </c>
      <c r="G35" s="89">
        <f>G33+G34</f>
        <v>0</v>
      </c>
      <c r="H35" s="89">
        <f>SUM(H33:H33)</f>
        <v>4819815.07</v>
      </c>
    </row>
    <row r="36" spans="1:11" ht="15" x14ac:dyDescent="0.2">
      <c r="A36" s="80"/>
      <c r="B36" s="413" t="s">
        <v>20</v>
      </c>
      <c r="C36" s="414"/>
      <c r="D36" s="89">
        <v>0</v>
      </c>
      <c r="E36" s="89">
        <f>E35+E31</f>
        <v>15237112.07</v>
      </c>
      <c r="F36" s="89">
        <f>F35+F31</f>
        <v>69744</v>
      </c>
      <c r="G36" s="89">
        <f>G35</f>
        <v>0</v>
      </c>
      <c r="H36" s="90">
        <f>D36+E36+F36+G36</f>
        <v>15306856.07</v>
      </c>
    </row>
    <row r="37" spans="1:11" ht="14.25" x14ac:dyDescent="0.2">
      <c r="A37" s="424" t="s">
        <v>21</v>
      </c>
      <c r="B37" s="425"/>
      <c r="C37" s="425"/>
      <c r="D37" s="425"/>
      <c r="E37" s="425"/>
      <c r="F37" s="425"/>
      <c r="G37" s="425"/>
      <c r="H37" s="426"/>
    </row>
    <row r="38" spans="1:11" s="9" customFormat="1" ht="20.25" customHeight="1" x14ac:dyDescent="0.2">
      <c r="A38" s="83">
        <v>6</v>
      </c>
      <c r="B38" s="84" t="s">
        <v>81</v>
      </c>
      <c r="C38" s="84" t="s">
        <v>28</v>
      </c>
      <c r="D38" s="87"/>
      <c r="E38" s="87">
        <v>0</v>
      </c>
      <c r="F38" s="87"/>
      <c r="G38" s="86">
        <f>'МРСК Вираж'!N25/1000*0</f>
        <v>0</v>
      </c>
      <c r="H38" s="86">
        <f>SUM(D38:G38)</f>
        <v>0</v>
      </c>
    </row>
    <row r="39" spans="1:11" ht="15" x14ac:dyDescent="0.2">
      <c r="A39" s="80"/>
      <c r="B39" s="413" t="s">
        <v>22</v>
      </c>
      <c r="C39" s="414"/>
      <c r="D39" s="89">
        <v>0</v>
      </c>
      <c r="E39" s="89">
        <f>E36</f>
        <v>15237112.07</v>
      </c>
      <c r="F39" s="89">
        <f>F36</f>
        <v>69744</v>
      </c>
      <c r="G39" s="89">
        <f>G38+G36</f>
        <v>0</v>
      </c>
      <c r="H39" s="90">
        <f>D39+E39+F39+G39</f>
        <v>15306856.07</v>
      </c>
    </row>
    <row r="40" spans="1:11" ht="14.25" x14ac:dyDescent="0.2">
      <c r="A40" s="424" t="s">
        <v>23</v>
      </c>
      <c r="B40" s="425"/>
      <c r="C40" s="425"/>
      <c r="D40" s="425"/>
      <c r="E40" s="425"/>
      <c r="F40" s="425"/>
      <c r="G40" s="425"/>
      <c r="H40" s="426"/>
    </row>
    <row r="41" spans="1:11" ht="20.25" customHeight="1" x14ac:dyDescent="0.2">
      <c r="A41" s="91">
        <v>7</v>
      </c>
      <c r="B41" s="84" t="s">
        <v>81</v>
      </c>
      <c r="C41" s="92" t="s">
        <v>127</v>
      </c>
      <c r="D41" s="82">
        <f>'МРСК Вираж'!M25+МРСК_Дачная!M24</f>
        <v>754439</v>
      </c>
      <c r="E41" s="89"/>
      <c r="F41" s="89"/>
      <c r="G41" s="89"/>
      <c r="H41" s="90">
        <f t="shared" ref="H41:H43" si="1">D41+E41+F41+G41</f>
        <v>754439</v>
      </c>
    </row>
    <row r="42" spans="1:11" ht="30" x14ac:dyDescent="0.2">
      <c r="A42" s="91">
        <v>8</v>
      </c>
      <c r="B42" s="84" t="s">
        <v>81</v>
      </c>
      <c r="C42" s="92" t="s">
        <v>340</v>
      </c>
      <c r="D42" s="82"/>
      <c r="E42" s="89"/>
      <c r="F42" s="89"/>
      <c r="G42" s="89">
        <f>('1.КПТ ОНЗТ (Вираж)'!L76+'2.Техплан (Вираж)'!F52+'3.ИГДИ СБЦ (Вираж)'!H32+'4.Охр.зона ОНЗТ (Вираж)'!L109+10870+'2.Техплан (Дачная)'!F52+'3.ИГДИ СБЦ (Дачная)'!H32+28591)/C48</f>
        <v>300255.21821631875</v>
      </c>
      <c r="H42" s="90">
        <f t="shared" ref="H42" si="2">D42+E42+F42+G42</f>
        <v>300255.21821631875</v>
      </c>
      <c r="I42" s="5">
        <v>298699</v>
      </c>
    </row>
    <row r="43" spans="1:11" ht="30" customHeight="1" x14ac:dyDescent="0.2">
      <c r="A43" s="80"/>
      <c r="B43" s="413" t="s">
        <v>24</v>
      </c>
      <c r="C43" s="414"/>
      <c r="D43" s="82">
        <f>SUM(D41:D42)</f>
        <v>754439</v>
      </c>
      <c r="E43" s="82">
        <v>0</v>
      </c>
      <c r="F43" s="82">
        <v>0</v>
      </c>
      <c r="G43" s="82">
        <f>SUM(G41:G42)</f>
        <v>300255.21821631875</v>
      </c>
      <c r="H43" s="90">
        <f t="shared" si="1"/>
        <v>1054694.2182163186</v>
      </c>
    </row>
    <row r="44" spans="1:11" ht="15" x14ac:dyDescent="0.2">
      <c r="A44" s="145"/>
      <c r="B44" s="432" t="s">
        <v>25</v>
      </c>
      <c r="C44" s="433"/>
      <c r="D44" s="146">
        <f>D43+D39+D36</f>
        <v>754439</v>
      </c>
      <c r="E44" s="146">
        <f>E43+E39</f>
        <v>15237112.07</v>
      </c>
      <c r="F44" s="146">
        <f>F43+F39</f>
        <v>69744</v>
      </c>
      <c r="G44" s="146">
        <f>G43+G39</f>
        <v>300255.21821631875</v>
      </c>
      <c r="H44" s="147">
        <f>D44+E44+F44+G44</f>
        <v>16361550.288216319</v>
      </c>
      <c r="I44" s="71"/>
      <c r="J44" s="368">
        <f>35000-22440-G42*C48*C49*1.2</f>
        <v>-386570.70279999997</v>
      </c>
    </row>
    <row r="45" spans="1:11" s="9" customFormat="1" ht="12.75" customHeight="1" x14ac:dyDescent="0.25">
      <c r="A45" s="429" t="s">
        <v>82</v>
      </c>
      <c r="B45" s="430"/>
      <c r="C45" s="431"/>
      <c r="D45" s="170">
        <v>0</v>
      </c>
      <c r="E45" s="170">
        <v>0</v>
      </c>
      <c r="F45" s="170">
        <v>0</v>
      </c>
      <c r="G45" s="170">
        <v>0</v>
      </c>
      <c r="H45" s="170">
        <f t="shared" ref="H45" si="3">SUM(D45:G45)</f>
        <v>0</v>
      </c>
      <c r="I45" s="72"/>
    </row>
    <row r="46" spans="1:11" s="9" customFormat="1" ht="12.75" customHeight="1" x14ac:dyDescent="0.25">
      <c r="A46" s="436" t="s">
        <v>341</v>
      </c>
      <c r="B46" s="437"/>
      <c r="C46" s="438"/>
      <c r="D46" s="373">
        <f>D44-D45</f>
        <v>754439</v>
      </c>
      <c r="E46" s="373">
        <f>E44-E45</f>
        <v>15237112.07</v>
      </c>
      <c r="F46" s="373">
        <f>F44-F45</f>
        <v>69744</v>
      </c>
      <c r="G46" s="373">
        <f>ROUND(G44-G45,2)</f>
        <v>300255.21999999997</v>
      </c>
      <c r="H46" s="374">
        <f>D46+E46+F46+G46</f>
        <v>16361550.290000001</v>
      </c>
      <c r="I46" s="368">
        <f>H46</f>
        <v>16361550.290000001</v>
      </c>
      <c r="J46" s="368">
        <f>J44/1.2/C49/C48</f>
        <v>-290806.67037386756</v>
      </c>
      <c r="K46" s="367"/>
    </row>
    <row r="47" spans="1:11" s="9" customFormat="1" ht="12.75" customHeight="1" x14ac:dyDescent="0.2">
      <c r="A47" s="439" t="s">
        <v>83</v>
      </c>
      <c r="B47" s="440"/>
      <c r="C47" s="440"/>
      <c r="D47" s="440"/>
      <c r="E47" s="440"/>
      <c r="F47" s="440"/>
      <c r="G47" s="440"/>
      <c r="H47" s="441"/>
      <c r="I47" s="73"/>
      <c r="J47" s="74"/>
    </row>
    <row r="48" spans="1:11" s="67" customFormat="1" ht="15" x14ac:dyDescent="0.2">
      <c r="A48" s="93" t="s">
        <v>33</v>
      </c>
      <c r="B48" s="94">
        <v>2021</v>
      </c>
      <c r="C48" s="95">
        <v>1.054</v>
      </c>
      <c r="D48" s="143">
        <v>0</v>
      </c>
      <c r="E48" s="143">
        <v>0</v>
      </c>
      <c r="F48" s="143">
        <v>0</v>
      </c>
      <c r="G48" s="143">
        <f>ROUND(G46*$C$39,0)</f>
        <v>0</v>
      </c>
      <c r="H48" s="144">
        <f>D48+E48+F48+G48</f>
        <v>0</v>
      </c>
      <c r="I48" s="75"/>
      <c r="J48" s="76"/>
    </row>
    <row r="49" spans="1:12" s="67" customFormat="1" ht="15" x14ac:dyDescent="0.2">
      <c r="A49" s="93" t="s">
        <v>26</v>
      </c>
      <c r="B49" s="94">
        <v>2022</v>
      </c>
      <c r="C49" s="95">
        <v>1.0509999999999999</v>
      </c>
      <c r="D49" s="171">
        <f>ROUND((D46)*$C$49*$C$48-0.0150856287982606/1.2,5)</f>
        <v>835732.80743000004</v>
      </c>
      <c r="E49" s="171">
        <f>E46*C48*C49</f>
        <v>16878971.84399078</v>
      </c>
      <c r="F49" s="171">
        <f>F46*C48*C49</f>
        <v>77259.194975999999</v>
      </c>
      <c r="G49" s="171">
        <f>G46*C48*C49</f>
        <v>332608.92097588</v>
      </c>
      <c r="H49" s="172">
        <f>D49+E49+F49+G49</f>
        <v>18124572.767372657</v>
      </c>
      <c r="I49" s="75" t="e">
        <f>#REF!-G42*1.2*C48*C49</f>
        <v>#REF!</v>
      </c>
      <c r="J49" s="367" t="e">
        <f>J44/I49</f>
        <v>#REF!</v>
      </c>
      <c r="K49" s="369"/>
      <c r="L49" s="68"/>
    </row>
    <row r="50" spans="1:12" s="67" customFormat="1" ht="15" x14ac:dyDescent="0.2">
      <c r="A50" s="93" t="s">
        <v>29</v>
      </c>
      <c r="B50" s="94">
        <v>2023</v>
      </c>
      <c r="C50" s="95">
        <v>1.0489999999999999</v>
      </c>
      <c r="D50" s="143">
        <v>0</v>
      </c>
      <c r="E50" s="143">
        <v>0</v>
      </c>
      <c r="F50" s="143">
        <v>0</v>
      </c>
      <c r="G50" s="143">
        <v>0</v>
      </c>
      <c r="H50" s="144">
        <f t="shared" ref="H50:H52" si="4">D50+E50+F50+G50</f>
        <v>0</v>
      </c>
      <c r="I50" s="75"/>
      <c r="J50" s="76"/>
      <c r="K50" s="126"/>
      <c r="L50" s="68"/>
    </row>
    <row r="51" spans="1:12" s="67" customFormat="1" ht="15" x14ac:dyDescent="0.2">
      <c r="A51" s="93" t="s">
        <v>30</v>
      </c>
      <c r="B51" s="94">
        <v>2024</v>
      </c>
      <c r="C51" s="95">
        <v>1.0469999999999999</v>
      </c>
      <c r="D51" s="143">
        <v>0</v>
      </c>
      <c r="E51" s="143">
        <v>0</v>
      </c>
      <c r="F51" s="143">
        <v>0</v>
      </c>
      <c r="G51" s="143">
        <v>0</v>
      </c>
      <c r="H51" s="144">
        <f t="shared" si="4"/>
        <v>0</v>
      </c>
      <c r="I51" s="370">
        <f>J44+H42*C48*C49*1.2</f>
        <v>12560</v>
      </c>
      <c r="J51" s="76">
        <v>1.1646134400507435E-2</v>
      </c>
      <c r="K51" s="149"/>
      <c r="L51" s="369"/>
    </row>
    <row r="52" spans="1:12" s="67" customFormat="1" ht="15" x14ac:dyDescent="0.25">
      <c r="A52" s="93" t="s">
        <v>30</v>
      </c>
      <c r="B52" s="94">
        <v>2025</v>
      </c>
      <c r="C52" s="95">
        <v>1.0469999999999999</v>
      </c>
      <c r="D52" s="143">
        <v>0</v>
      </c>
      <c r="E52" s="143">
        <v>0</v>
      </c>
      <c r="F52" s="143">
        <v>0</v>
      </c>
      <c r="G52" s="143">
        <v>0</v>
      </c>
      <c r="H52" s="144">
        <f t="shared" si="4"/>
        <v>0</v>
      </c>
      <c r="I52" s="371" t="e">
        <f>I51-#REF!</f>
        <v>#REF!</v>
      </c>
      <c r="J52" s="67">
        <v>-1.5085628798260586E-2</v>
      </c>
      <c r="K52" s="69"/>
      <c r="L52" s="68"/>
    </row>
    <row r="53" spans="1:12" s="9" customFormat="1" ht="16.5" customHeight="1" x14ac:dyDescent="0.2">
      <c r="A53" s="442" t="s">
        <v>84</v>
      </c>
      <c r="B53" s="443"/>
      <c r="C53" s="444"/>
      <c r="D53" s="96">
        <f>D52+D48+D49+D50+D51</f>
        <v>835732.80743000004</v>
      </c>
      <c r="E53" s="96">
        <f t="shared" ref="E53:G53" si="5">E52+E48+E49+E50+E51</f>
        <v>16878971.84399078</v>
      </c>
      <c r="F53" s="96">
        <f t="shared" si="5"/>
        <v>77259.194975999999</v>
      </c>
      <c r="G53" s="96">
        <f t="shared" si="5"/>
        <v>332608.92097588</v>
      </c>
      <c r="H53" s="96">
        <f>D53+E53+F53+G53</f>
        <v>18124572.767372657</v>
      </c>
      <c r="J53" s="126"/>
      <c r="K53" s="149"/>
      <c r="L53" s="149"/>
    </row>
    <row r="54" spans="1:12" s="70" customFormat="1" ht="18" customHeight="1" x14ac:dyDescent="0.2">
      <c r="A54" s="442" t="s">
        <v>79</v>
      </c>
      <c r="B54" s="443"/>
      <c r="C54" s="444"/>
      <c r="D54" s="148">
        <f>ROUND(D53*0.2,2)</f>
        <v>167146.56</v>
      </c>
      <c r="E54" s="148">
        <f t="shared" ref="E54:G54" si="6">ROUND(E53*0.2,2)</f>
        <v>3375794.37</v>
      </c>
      <c r="F54" s="148">
        <f t="shared" si="6"/>
        <v>15451.84</v>
      </c>
      <c r="G54" s="148">
        <f t="shared" si="6"/>
        <v>66521.78</v>
      </c>
      <c r="H54" s="148">
        <f>SUM(D54:G54)</f>
        <v>3624914.55</v>
      </c>
    </row>
    <row r="55" spans="1:12" s="9" customFormat="1" ht="16.5" customHeight="1" x14ac:dyDescent="0.2">
      <c r="A55" s="442" t="s">
        <v>85</v>
      </c>
      <c r="B55" s="443"/>
      <c r="C55" s="444"/>
      <c r="D55" s="96">
        <f>D53+D54</f>
        <v>1002879.3674300001</v>
      </c>
      <c r="E55" s="96">
        <f>E53+E54</f>
        <v>20254766.213990781</v>
      </c>
      <c r="F55" s="96">
        <f>F53+F54</f>
        <v>92711.034975999995</v>
      </c>
      <c r="G55" s="96">
        <f>G53+G54</f>
        <v>399130.70097588003</v>
      </c>
      <c r="H55" s="96">
        <f>ROUND(D55+E55+F55+G55,2)</f>
        <v>21749487.32</v>
      </c>
      <c r="J55" s="149"/>
      <c r="K55" s="149"/>
    </row>
    <row r="56" spans="1:12" x14ac:dyDescent="0.2">
      <c r="D56" s="8"/>
      <c r="E56" s="8"/>
      <c r="F56" s="8"/>
      <c r="G56" s="8"/>
      <c r="H56" s="8"/>
    </row>
    <row r="57" spans="1:12" hidden="1" x14ac:dyDescent="0.2">
      <c r="D57" s="8"/>
      <c r="E57" s="8">
        <f>E46*100/$H$57</f>
        <v>98.067528337357075</v>
      </c>
      <c r="F57" s="8">
        <f t="shared" ref="F57:G57" si="7">F46*100/$H$57</f>
        <v>0.4488791356878582</v>
      </c>
      <c r="G57" s="8">
        <f t="shared" si="7"/>
        <v>1.9324716626429184</v>
      </c>
      <c r="H57" s="8">
        <f>E46+G46</f>
        <v>15537367.290000001</v>
      </c>
    </row>
    <row r="58" spans="1:12" x14ac:dyDescent="0.2">
      <c r="D58" s="8"/>
      <c r="E58" s="8"/>
      <c r="F58" s="8"/>
      <c r="G58" s="8"/>
      <c r="H58" s="8"/>
    </row>
    <row r="59" spans="1:12" x14ac:dyDescent="0.2">
      <c r="D59" s="8"/>
      <c r="E59" s="8"/>
      <c r="F59" s="8"/>
      <c r="G59" s="8"/>
      <c r="H59" s="8"/>
    </row>
    <row r="60" spans="1:12" ht="15" x14ac:dyDescent="0.2">
      <c r="A60" s="130" t="s">
        <v>384</v>
      </c>
      <c r="D60" s="8"/>
      <c r="E60" s="8"/>
      <c r="F60" s="8"/>
      <c r="G60" s="435" t="s">
        <v>385</v>
      </c>
      <c r="H60" s="435"/>
      <c r="K60" s="368"/>
    </row>
    <row r="61" spans="1:12" ht="15" x14ac:dyDescent="0.25">
      <c r="A61" s="134"/>
      <c r="D61" s="8"/>
      <c r="E61" s="8"/>
      <c r="F61" s="8"/>
      <c r="G61" s="408"/>
      <c r="H61" s="409"/>
    </row>
    <row r="62" spans="1:12" ht="15" x14ac:dyDescent="0.2">
      <c r="A62" s="130" t="s">
        <v>386</v>
      </c>
      <c r="D62" s="8"/>
      <c r="E62" s="8"/>
      <c r="F62" s="8"/>
      <c r="G62" s="435" t="s">
        <v>387</v>
      </c>
      <c r="H62" s="435"/>
      <c r="K62" s="368"/>
    </row>
    <row r="63" spans="1:12" ht="15" x14ac:dyDescent="0.25">
      <c r="A63" s="134"/>
      <c r="D63" s="8"/>
      <c r="E63" s="8"/>
      <c r="F63" s="8"/>
      <c r="G63" s="408"/>
      <c r="H63" s="409"/>
    </row>
    <row r="64" spans="1:12" ht="15" x14ac:dyDescent="0.2">
      <c r="A64" s="130" t="s">
        <v>382</v>
      </c>
      <c r="D64" s="8"/>
      <c r="E64" s="8"/>
      <c r="F64" s="8"/>
      <c r="G64" s="434" t="s">
        <v>383</v>
      </c>
      <c r="H64" s="434"/>
    </row>
    <row r="65" spans="8:8" x14ac:dyDescent="0.2">
      <c r="H65" s="5"/>
    </row>
  </sheetData>
  <mergeCells count="40">
    <mergeCell ref="G64:H64"/>
    <mergeCell ref="G62:H62"/>
    <mergeCell ref="G60:H60"/>
    <mergeCell ref="A46:C46"/>
    <mergeCell ref="A47:H47"/>
    <mergeCell ref="A55:C55"/>
    <mergeCell ref="A53:C53"/>
    <mergeCell ref="A54:C54"/>
    <mergeCell ref="F11:F13"/>
    <mergeCell ref="G11:G13"/>
    <mergeCell ref="A45:C45"/>
    <mergeCell ref="B44:C44"/>
    <mergeCell ref="A27:H27"/>
    <mergeCell ref="B29:C29"/>
    <mergeCell ref="A30:H30"/>
    <mergeCell ref="B31:C31"/>
    <mergeCell ref="A32:H32"/>
    <mergeCell ref="B36:C36"/>
    <mergeCell ref="B39:C39"/>
    <mergeCell ref="A40:H40"/>
    <mergeCell ref="B43:C43"/>
    <mergeCell ref="A37:H37"/>
    <mergeCell ref="B28:C28"/>
    <mergeCell ref="B35:C35"/>
    <mergeCell ref="A3:H3"/>
    <mergeCell ref="A5:H5"/>
    <mergeCell ref="A6:H6"/>
    <mergeCell ref="B26:C26"/>
    <mergeCell ref="A10:A13"/>
    <mergeCell ref="B10:B13"/>
    <mergeCell ref="C10:C13"/>
    <mergeCell ref="D10:G10"/>
    <mergeCell ref="A15:H15"/>
    <mergeCell ref="B16:C16"/>
    <mergeCell ref="A17:H17"/>
    <mergeCell ref="A25:H25"/>
    <mergeCell ref="H10:H13"/>
    <mergeCell ref="B24:C24"/>
    <mergeCell ref="D11:D13"/>
    <mergeCell ref="E11:E13"/>
  </mergeCells>
  <pageMargins left="0.78740157480314965" right="0.39370078740157483" top="0.43307086614173229" bottom="0.47244094488188981" header="0.23622047244094491" footer="0.23622047244094491"/>
  <pageSetup paperSize="9" scale="5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P82"/>
  <sheetViews>
    <sheetView view="pageBreakPreview" topLeftCell="A7" zoomScaleNormal="100" zoomScaleSheetLayoutView="100" workbookViewId="0">
      <selection activeCell="K17" sqref="K17"/>
    </sheetView>
  </sheetViews>
  <sheetFormatPr defaultRowHeight="12.75" outlineLevelRow="1" x14ac:dyDescent="0.2"/>
  <cols>
    <col min="1" max="1" width="5.7109375" style="10" customWidth="1"/>
    <col min="2" max="2" width="44.7109375" style="10" customWidth="1"/>
    <col min="3" max="3" width="15.42578125" style="10" bestFit="1" customWidth="1"/>
    <col min="4" max="4" width="11" style="10" customWidth="1"/>
    <col min="5" max="5" width="7.85546875" style="10" customWidth="1"/>
    <col min="6" max="6" width="14" style="10" customWidth="1"/>
    <col min="7" max="7" width="11.85546875" style="10" customWidth="1"/>
    <col min="8" max="11" width="16.7109375" style="10" customWidth="1"/>
    <col min="12" max="12" width="16.42578125" style="10" customWidth="1"/>
    <col min="13" max="13" width="15.28515625" style="10" customWidth="1"/>
    <col min="14" max="14" width="15.28515625" style="11" customWidth="1"/>
    <col min="15" max="15" width="9.5703125" style="10" bestFit="1" customWidth="1"/>
    <col min="16" max="16" width="10.85546875" style="10" bestFit="1" customWidth="1"/>
    <col min="17" max="16384" width="9.140625" style="10"/>
  </cols>
  <sheetData>
    <row r="2" spans="1:16" ht="15.75" customHeight="1" x14ac:dyDescent="0.3">
      <c r="A2" s="456" t="s">
        <v>121</v>
      </c>
      <c r="B2" s="456"/>
      <c r="C2" s="456"/>
      <c r="D2" s="456"/>
      <c r="E2" s="456"/>
      <c r="F2" s="456"/>
      <c r="G2" s="456"/>
      <c r="H2" s="456"/>
      <c r="I2" s="456"/>
      <c r="J2" s="456"/>
      <c r="K2" s="456"/>
      <c r="L2" s="456"/>
      <c r="M2" s="141"/>
      <c r="N2" s="141"/>
    </row>
    <row r="3" spans="1:16" s="12" customFormat="1" ht="15.75" x14ac:dyDescent="0.25">
      <c r="G3" s="13"/>
      <c r="M3" s="97"/>
      <c r="N3" s="14"/>
    </row>
    <row r="4" spans="1:16" ht="15.75" x14ac:dyDescent="0.25">
      <c r="A4" s="460" t="s">
        <v>111</v>
      </c>
      <c r="B4" s="460"/>
      <c r="C4" s="460"/>
      <c r="D4" s="460"/>
      <c r="E4" s="460"/>
      <c r="F4" s="460"/>
      <c r="G4" s="460"/>
      <c r="H4" s="460"/>
      <c r="I4" s="460"/>
      <c r="J4" s="460"/>
      <c r="K4" s="460"/>
      <c r="L4" s="460"/>
      <c r="M4" s="460"/>
      <c r="N4" s="460"/>
    </row>
    <row r="5" spans="1:16" s="15" customFormat="1" ht="15.75" x14ac:dyDescent="0.25">
      <c r="A5" s="98" t="s">
        <v>343</v>
      </c>
      <c r="B5" s="98"/>
      <c r="C5" s="98"/>
      <c r="D5" s="98"/>
      <c r="E5" s="98"/>
      <c r="F5" s="98"/>
      <c r="G5" s="98"/>
      <c r="H5" s="98"/>
      <c r="I5" s="98"/>
      <c r="J5" s="98"/>
      <c r="K5" s="98"/>
      <c r="L5" s="98"/>
      <c r="M5" s="63"/>
      <c r="N5" s="63"/>
    </row>
    <row r="6" spans="1:16" s="15" customFormat="1" ht="15.75" x14ac:dyDescent="0.25">
      <c r="A6" s="461" t="s">
        <v>110</v>
      </c>
      <c r="B6" s="461"/>
      <c r="C6" s="461"/>
      <c r="D6" s="461"/>
      <c r="E6" s="461"/>
      <c r="F6" s="461"/>
      <c r="G6" s="461"/>
      <c r="H6" s="461"/>
      <c r="I6" s="461"/>
      <c r="J6" s="461"/>
      <c r="K6" s="461"/>
      <c r="L6" s="461"/>
    </row>
    <row r="7" spans="1:16" s="15" customFormat="1" ht="15.75" x14ac:dyDescent="0.25">
      <c r="A7" s="140"/>
      <c r="B7" s="127"/>
      <c r="C7" s="127"/>
      <c r="D7" s="127"/>
      <c r="E7" s="127"/>
      <c r="F7" s="127"/>
      <c r="G7" s="127"/>
      <c r="H7" s="127"/>
      <c r="I7" s="127"/>
      <c r="J7" s="127"/>
      <c r="K7" s="127"/>
      <c r="L7" s="127"/>
    </row>
    <row r="8" spans="1:16" s="16" customFormat="1" ht="31.5" customHeight="1" x14ac:dyDescent="0.25">
      <c r="A8" s="140"/>
      <c r="B8" s="448" t="s">
        <v>342</v>
      </c>
      <c r="C8" s="448"/>
      <c r="D8" s="448"/>
      <c r="E8" s="448"/>
      <c r="F8" s="448"/>
      <c r="G8" s="448"/>
      <c r="H8" s="448"/>
      <c r="I8" s="448"/>
      <c r="J8" s="448"/>
      <c r="K8" s="448"/>
      <c r="L8" s="448"/>
      <c r="M8" s="139"/>
      <c r="N8" s="139"/>
    </row>
    <row r="9" spans="1:16" ht="15.75" x14ac:dyDescent="0.25">
      <c r="A9" s="140"/>
      <c r="B9" s="17"/>
      <c r="C9" s="17"/>
      <c r="D9" s="17"/>
      <c r="E9" s="17"/>
      <c r="F9" s="17"/>
      <c r="G9" s="17"/>
      <c r="H9" s="18"/>
      <c r="I9" s="18"/>
      <c r="J9" s="18"/>
      <c r="K9" s="18"/>
      <c r="L9" s="18"/>
      <c r="M9" s="12"/>
      <c r="N9" s="12"/>
    </row>
    <row r="10" spans="1:16" ht="80.25" customHeight="1" x14ac:dyDescent="0.2">
      <c r="A10" s="462" t="s">
        <v>34</v>
      </c>
      <c r="B10" s="462" t="s">
        <v>35</v>
      </c>
      <c r="C10" s="462" t="s">
        <v>36</v>
      </c>
      <c r="D10" s="462" t="s">
        <v>37</v>
      </c>
      <c r="E10" s="462" t="s">
        <v>38</v>
      </c>
      <c r="F10" s="466" t="s">
        <v>39</v>
      </c>
      <c r="G10" s="451" t="s">
        <v>40</v>
      </c>
      <c r="H10" s="453" t="s">
        <v>344</v>
      </c>
      <c r="I10" s="454"/>
      <c r="J10" s="454"/>
      <c r="K10" s="454"/>
      <c r="L10" s="455" t="s">
        <v>41</v>
      </c>
      <c r="M10" s="464" t="s">
        <v>42</v>
      </c>
      <c r="N10" s="465"/>
    </row>
    <row r="11" spans="1:16" s="21" customFormat="1" ht="89.25" x14ac:dyDescent="0.2">
      <c r="A11" s="463"/>
      <c r="B11" s="463"/>
      <c r="C11" s="463"/>
      <c r="D11" s="452"/>
      <c r="E11" s="463"/>
      <c r="F11" s="467"/>
      <c r="G11" s="452"/>
      <c r="H11" s="122" t="s">
        <v>43</v>
      </c>
      <c r="I11" s="122" t="s">
        <v>44</v>
      </c>
      <c r="J11" s="122" t="s">
        <v>45</v>
      </c>
      <c r="K11" s="19" t="s">
        <v>46</v>
      </c>
      <c r="L11" s="455"/>
      <c r="M11" s="101" t="s">
        <v>47</v>
      </c>
      <c r="N11" s="20" t="s">
        <v>126</v>
      </c>
    </row>
    <row r="12" spans="1:16" s="153" customFormat="1" ht="18" customHeight="1" x14ac:dyDescent="0.2">
      <c r="A12" s="99"/>
      <c r="B12" s="449" t="s">
        <v>351</v>
      </c>
      <c r="C12" s="450"/>
      <c r="D12" s="450"/>
      <c r="E12" s="450"/>
      <c r="F12" s="450"/>
      <c r="G12" s="450"/>
      <c r="H12" s="450"/>
      <c r="I12" s="450"/>
      <c r="J12" s="450"/>
      <c r="K12" s="450"/>
      <c r="L12" s="450"/>
      <c r="M12" s="150"/>
      <c r="N12" s="150"/>
      <c r="O12" s="151"/>
      <c r="P12" s="152"/>
    </row>
    <row r="13" spans="1:16" s="21" customFormat="1" ht="18" customHeight="1" x14ac:dyDescent="0.2">
      <c r="A13" s="154">
        <v>1</v>
      </c>
      <c r="B13" s="155" t="s">
        <v>112</v>
      </c>
      <c r="C13" s="105" t="s">
        <v>95</v>
      </c>
      <c r="D13" s="156">
        <v>635.1</v>
      </c>
      <c r="E13" s="107">
        <f>110/1000</f>
        <v>0.11</v>
      </c>
      <c r="F13" s="123">
        <f>ROUND(((1.5+3.3+9+3.18+8+3)/100+1)*1.018,3)</f>
        <v>1.3029999999999999</v>
      </c>
      <c r="G13" s="124">
        <f>ROUND((D13*E13*F13),2)</f>
        <v>91.03</v>
      </c>
      <c r="H13" s="157">
        <f>ROUND((0.8*G13*1.09*H27*6.49),2)*1000</f>
        <v>150570</v>
      </c>
      <c r="I13" s="157">
        <f>ROUND((0*G13*1.09*H27),2)*1000</f>
        <v>0</v>
      </c>
      <c r="J13" s="157">
        <f>ROUND((0*G13*1.09*H27),2)*1000</f>
        <v>0</v>
      </c>
      <c r="K13" s="157">
        <f>ROUND((0.2*G13*1.09*H27*10.42),2)*1000</f>
        <v>60440</v>
      </c>
      <c r="L13" s="158">
        <f>SUM(H13:K13)</f>
        <v>211010</v>
      </c>
      <c r="M13" s="159">
        <f>ROUND(L13*0.07*0.6,0)</f>
        <v>8862</v>
      </c>
      <c r="N13" s="159">
        <f>ROUND(L13*0.0318,0)</f>
        <v>6710</v>
      </c>
    </row>
    <row r="14" spans="1:16" s="153" customFormat="1" ht="18" customHeight="1" x14ac:dyDescent="0.2">
      <c r="A14" s="99"/>
      <c r="B14" s="445" t="s">
        <v>352</v>
      </c>
      <c r="C14" s="446"/>
      <c r="D14" s="446"/>
      <c r="E14" s="446"/>
      <c r="F14" s="446"/>
      <c r="G14" s="447"/>
      <c r="H14" s="100">
        <f t="shared" ref="H14:N14" si="0">SUM(H13:H13)</f>
        <v>150570</v>
      </c>
      <c r="I14" s="100">
        <f t="shared" si="0"/>
        <v>0</v>
      </c>
      <c r="J14" s="100">
        <f t="shared" si="0"/>
        <v>0</v>
      </c>
      <c r="K14" s="100">
        <f t="shared" si="0"/>
        <v>60440</v>
      </c>
      <c r="L14" s="100">
        <f t="shared" si="0"/>
        <v>211010</v>
      </c>
      <c r="M14" s="100">
        <f t="shared" si="0"/>
        <v>8862</v>
      </c>
      <c r="N14" s="100">
        <f t="shared" si="0"/>
        <v>6710</v>
      </c>
      <c r="O14" s="160"/>
      <c r="P14" s="161"/>
    </row>
    <row r="15" spans="1:16" s="153" customFormat="1" ht="18" customHeight="1" x14ac:dyDescent="0.2">
      <c r="A15" s="99"/>
      <c r="B15" s="449" t="s">
        <v>353</v>
      </c>
      <c r="C15" s="450"/>
      <c r="D15" s="450"/>
      <c r="E15" s="450"/>
      <c r="F15" s="450"/>
      <c r="G15" s="450"/>
      <c r="H15" s="450"/>
      <c r="I15" s="450"/>
      <c r="J15" s="450"/>
      <c r="K15" s="450"/>
      <c r="L15" s="450"/>
      <c r="M15" s="150"/>
      <c r="N15" s="150"/>
      <c r="O15" s="151"/>
      <c r="P15" s="152"/>
    </row>
    <row r="16" spans="1:16" s="164" customFormat="1" ht="25.5" x14ac:dyDescent="0.25">
      <c r="A16" s="154">
        <v>2</v>
      </c>
      <c r="B16" s="155" t="s">
        <v>96</v>
      </c>
      <c r="C16" s="101" t="s">
        <v>89</v>
      </c>
      <c r="D16" s="102">
        <v>1460</v>
      </c>
      <c r="E16" s="162">
        <v>1</v>
      </c>
      <c r="F16" s="123">
        <f>ROUND(((1+1+3.9+7.5+2.6+7+3)/100+1),3)</f>
        <v>1.26</v>
      </c>
      <c r="G16" s="124">
        <f>ROUND((D16*E16*F16),2)</f>
        <v>1839.6</v>
      </c>
      <c r="H16" s="125">
        <f>ROUND((0.19*G16*1.09*$H$27*1000*10.14),0)</f>
        <v>1129097</v>
      </c>
      <c r="I16" s="125">
        <f>ROUND((0.6*G16*H27*5.27*1.09),2)*1000*0</f>
        <v>0</v>
      </c>
      <c r="J16" s="125">
        <f>ROUND((0.04*G16*1.09*$H$27*1000*27.94),0)</f>
        <v>654977</v>
      </c>
      <c r="K16" s="125">
        <f>ROUND((0.17*G16*1.09*$H$27*1000*10.42),0)+11.07</f>
        <v>1038152.07</v>
      </c>
      <c r="L16" s="163">
        <f t="shared" ref="L16:L18" si="1">SUM(H16:K16)</f>
        <v>2822226.07</v>
      </c>
      <c r="M16" s="159">
        <f>ROUND(L16*0.08*0.6,0)</f>
        <v>135467</v>
      </c>
      <c r="N16" s="159">
        <f>ROUND(L16*0.0318,0)</f>
        <v>89747</v>
      </c>
    </row>
    <row r="17" spans="1:16" s="164" customFormat="1" ht="25.5" x14ac:dyDescent="0.25">
      <c r="A17" s="154">
        <v>3</v>
      </c>
      <c r="B17" s="155" t="s">
        <v>106</v>
      </c>
      <c r="C17" s="101" t="s">
        <v>123</v>
      </c>
      <c r="D17" s="102">
        <v>330</v>
      </c>
      <c r="E17" s="162">
        <v>5</v>
      </c>
      <c r="F17" s="123">
        <f t="shared" ref="F17:F18" si="2">ROUND(((1+1+3.9+7.5+2.6+7+3)/100+1),3)</f>
        <v>1.26</v>
      </c>
      <c r="G17" s="124">
        <f>ROUND((D17*E17*F17),2)</f>
        <v>2079</v>
      </c>
      <c r="H17" s="125">
        <f>ROUND((0.19*G17*1.09*$H$27*1000*10.14),0)</f>
        <v>1276035</v>
      </c>
      <c r="I17" s="125">
        <f>ROUND((0.6*G17*H27*5.27*1.09),2)*1000*0</f>
        <v>0</v>
      </c>
      <c r="J17" s="125">
        <f>ROUND((0.04*G17*1.09*$H$27*1000*27.94),0)</f>
        <v>740214</v>
      </c>
      <c r="K17" s="125">
        <f>ROUND((0.17*G17*1.09*$H$27*1000*10.42),0)</f>
        <v>1173242</v>
      </c>
      <c r="L17" s="163">
        <f t="shared" si="1"/>
        <v>3189491</v>
      </c>
      <c r="M17" s="159">
        <f t="shared" ref="M17:M18" si="3">ROUND(L17*0.08*0.6,0)</f>
        <v>153096</v>
      </c>
      <c r="N17" s="159">
        <f t="shared" ref="N17:N18" si="4">ROUND(L17*0.0318,0)</f>
        <v>101426</v>
      </c>
    </row>
    <row r="18" spans="1:16" s="164" customFormat="1" ht="25.5" x14ac:dyDescent="0.25">
      <c r="A18" s="154">
        <v>4</v>
      </c>
      <c r="B18" s="155" t="s">
        <v>124</v>
      </c>
      <c r="C18" s="101" t="s">
        <v>122</v>
      </c>
      <c r="D18" s="102">
        <v>360</v>
      </c>
      <c r="E18" s="162">
        <v>1</v>
      </c>
      <c r="F18" s="123">
        <f t="shared" si="2"/>
        <v>1.26</v>
      </c>
      <c r="G18" s="124">
        <f>ROUND((D18*E18*F18),2)</f>
        <v>453.6</v>
      </c>
      <c r="H18" s="125">
        <f>ROUND((0.19*G18*1.09*$H$27*1000*10.14),0)</f>
        <v>278408</v>
      </c>
      <c r="I18" s="125">
        <f>ROUND((0.6*G18*H27*5.27*1.09),2)*1000*0</f>
        <v>0</v>
      </c>
      <c r="J18" s="125">
        <f>ROUND((0.04*G18*1.09*$H$27*1000*27.94),0)</f>
        <v>161501</v>
      </c>
      <c r="K18" s="125">
        <f>ROUND((0.17*G18*1.09*$H$27*1000*10.42),0)</f>
        <v>255980</v>
      </c>
      <c r="L18" s="163">
        <f t="shared" si="1"/>
        <v>695889</v>
      </c>
      <c r="M18" s="159">
        <f t="shared" si="3"/>
        <v>33403</v>
      </c>
      <c r="N18" s="159">
        <f t="shared" si="4"/>
        <v>22129</v>
      </c>
    </row>
    <row r="19" spans="1:16" s="153" customFormat="1" ht="18" customHeight="1" x14ac:dyDescent="0.2">
      <c r="A19" s="99"/>
      <c r="B19" s="445" t="s">
        <v>354</v>
      </c>
      <c r="C19" s="446"/>
      <c r="D19" s="446"/>
      <c r="E19" s="446"/>
      <c r="F19" s="446"/>
      <c r="G19" s="447"/>
      <c r="H19" s="100">
        <f t="shared" ref="H19:N19" si="5">SUM(H16:H18)</f>
        <v>2683540</v>
      </c>
      <c r="I19" s="100">
        <f t="shared" si="5"/>
        <v>0</v>
      </c>
      <c r="J19" s="100">
        <f t="shared" si="5"/>
        <v>1556692</v>
      </c>
      <c r="K19" s="100">
        <f t="shared" si="5"/>
        <v>2467374.0699999998</v>
      </c>
      <c r="L19" s="100">
        <f t="shared" si="5"/>
        <v>6707606.0700000003</v>
      </c>
      <c r="M19" s="100">
        <f t="shared" si="5"/>
        <v>321966</v>
      </c>
      <c r="N19" s="100">
        <f t="shared" si="5"/>
        <v>213302</v>
      </c>
      <c r="O19" s="160"/>
      <c r="P19" s="161"/>
    </row>
    <row r="20" spans="1:16" s="153" customFormat="1" ht="18" customHeight="1" x14ac:dyDescent="0.2">
      <c r="A20" s="99"/>
      <c r="B20" s="449" t="s">
        <v>355</v>
      </c>
      <c r="C20" s="450"/>
      <c r="D20" s="450"/>
      <c r="E20" s="450"/>
      <c r="F20" s="450"/>
      <c r="G20" s="450"/>
      <c r="H20" s="450"/>
      <c r="I20" s="450"/>
      <c r="J20" s="450"/>
      <c r="K20" s="450"/>
      <c r="L20" s="450"/>
      <c r="M20" s="150"/>
      <c r="N20" s="150"/>
      <c r="O20" s="151"/>
      <c r="P20" s="152"/>
    </row>
    <row r="21" spans="1:16" s="166" customFormat="1" ht="18" customHeight="1" x14ac:dyDescent="0.2">
      <c r="A21" s="103">
        <v>5</v>
      </c>
      <c r="B21" s="104" t="s">
        <v>125</v>
      </c>
      <c r="C21" s="105" t="s">
        <v>95</v>
      </c>
      <c r="D21" s="106">
        <v>319.2</v>
      </c>
      <c r="E21" s="107">
        <f>50/1000</f>
        <v>0.05</v>
      </c>
      <c r="F21" s="107">
        <f>ROUND(((1.5+2.5+7.5+2.6+5+3)/100+1)*1.018,3)</f>
        <v>1.2430000000000001</v>
      </c>
      <c r="G21" s="108">
        <f t="shared" ref="G21:G22" si="6">ROUND((D21*E21*F21),2)</f>
        <v>19.84</v>
      </c>
      <c r="H21" s="109">
        <f>ROUND((0.8*G21*1.09*$H$27*1000*6.49),0)</f>
        <v>32817</v>
      </c>
      <c r="I21" s="109">
        <f>ROUND((0.04*G21*1.09*$H$27*1000*5.27),0)</f>
        <v>1332</v>
      </c>
      <c r="J21" s="109">
        <f>ROUND((0*G21*1.09*$H$27*1000*27.94),0)</f>
        <v>0</v>
      </c>
      <c r="K21" s="109">
        <f>ROUND((0.16*G21*1.09*$H$27*1000*10.42),0)</f>
        <v>10538</v>
      </c>
      <c r="L21" s="110">
        <f t="shared" ref="L21:L23" si="7">SUM(H21:K21)</f>
        <v>44687</v>
      </c>
      <c r="M21" s="111">
        <f t="shared" ref="M21:M22" si="8">ROUND((L21*0.07)*0.6,0)</f>
        <v>1877</v>
      </c>
      <c r="N21" s="111">
        <f t="shared" ref="N21:N22" si="9">ROUND((L21*0.026),0)</f>
        <v>1162</v>
      </c>
      <c r="O21" s="165"/>
    </row>
    <row r="22" spans="1:16" s="166" customFormat="1" ht="18" customHeight="1" x14ac:dyDescent="0.2">
      <c r="A22" s="103">
        <v>6</v>
      </c>
      <c r="B22" s="104" t="s">
        <v>125</v>
      </c>
      <c r="C22" s="105" t="s">
        <v>95</v>
      </c>
      <c r="D22" s="106">
        <v>319.2</v>
      </c>
      <c r="E22" s="107">
        <f>50/1000</f>
        <v>0.05</v>
      </c>
      <c r="F22" s="107">
        <f>ROUND(((1.5+2.5+7.5+2.6+5+3)/100+1)*1.018,3)</f>
        <v>1.2430000000000001</v>
      </c>
      <c r="G22" s="108">
        <f t="shared" si="6"/>
        <v>19.84</v>
      </c>
      <c r="H22" s="109">
        <f>ROUND((0.8*G22*1.09*$H$27*1000*6.49),0)</f>
        <v>32817</v>
      </c>
      <c r="I22" s="109">
        <f>ROUND((0.04*G22*1.09*$H$27*1000*5.27),0)</f>
        <v>1332</v>
      </c>
      <c r="J22" s="109">
        <f>ROUND((0*G22*1.09*$H$27*1000*27.94),0)</f>
        <v>0</v>
      </c>
      <c r="K22" s="109">
        <f>ROUND((0.16*G22*1.09*$H$27*1000*10.42),0)</f>
        <v>10538</v>
      </c>
      <c r="L22" s="110">
        <f>SUM(H22:K22)</f>
        <v>44687</v>
      </c>
      <c r="M22" s="111">
        <f t="shared" si="8"/>
        <v>1877</v>
      </c>
      <c r="N22" s="111">
        <f t="shared" si="9"/>
        <v>1162</v>
      </c>
      <c r="O22" s="165"/>
    </row>
    <row r="23" spans="1:16" s="21" customFormat="1" ht="18" customHeight="1" x14ac:dyDescent="0.2">
      <c r="A23" s="112">
        <v>7</v>
      </c>
      <c r="B23" s="113" t="s">
        <v>97</v>
      </c>
      <c r="C23" s="114" t="s">
        <v>98</v>
      </c>
      <c r="D23" s="115">
        <v>68</v>
      </c>
      <c r="E23" s="112">
        <f>E21+E22</f>
        <v>0.1</v>
      </c>
      <c r="F23" s="167">
        <f>((1.5+2.5+7.5+2.6+5+3)/100+1)</f>
        <v>1.2210000000000001</v>
      </c>
      <c r="G23" s="115">
        <f>ROUND((D23*E23*F23),2)</f>
        <v>8.3000000000000007</v>
      </c>
      <c r="H23" s="109">
        <f>ROUND((0.8*G23*1.09*$H$27*1000*6.49),0)</f>
        <v>13729</v>
      </c>
      <c r="I23" s="109">
        <f>ROUND((0.04*G23*1.09*$H$27*1000*5.27),0)</f>
        <v>557</v>
      </c>
      <c r="J23" s="109">
        <f>ROUND((0*G23*1.09*$H$27*1000*27.94),0)</f>
        <v>0</v>
      </c>
      <c r="K23" s="109">
        <f>ROUND((0.16*G23*1.09*$H$27*1000*10.42),0)</f>
        <v>4408</v>
      </c>
      <c r="L23" s="110">
        <f t="shared" si="7"/>
        <v>18694</v>
      </c>
      <c r="M23" s="168">
        <f>ROUND(L23*0.07,0)</f>
        <v>1309</v>
      </c>
      <c r="N23" s="168">
        <f>ROUND(L23*0.04,0)</f>
        <v>748</v>
      </c>
    </row>
    <row r="24" spans="1:16" s="153" customFormat="1" ht="18" customHeight="1" x14ac:dyDescent="0.2">
      <c r="A24" s="169"/>
      <c r="B24" s="445" t="s">
        <v>356</v>
      </c>
      <c r="C24" s="446"/>
      <c r="D24" s="446"/>
      <c r="E24" s="446"/>
      <c r="F24" s="446"/>
      <c r="G24" s="447"/>
      <c r="H24" s="100">
        <f>SUM(H21:H23)</f>
        <v>79363</v>
      </c>
      <c r="I24" s="100">
        <f>SUM(I21:I23)</f>
        <v>3221</v>
      </c>
      <c r="J24" s="100">
        <f t="shared" ref="J24:K24" si="10">SUM(J21:J23)</f>
        <v>0</v>
      </c>
      <c r="K24" s="100">
        <f t="shared" si="10"/>
        <v>25484</v>
      </c>
      <c r="L24" s="100">
        <f>SUM(L21:L23)</f>
        <v>108068</v>
      </c>
      <c r="M24" s="100">
        <f>SUM(M21:M23)</f>
        <v>5063</v>
      </c>
      <c r="N24" s="100">
        <f>SUM(N21:N23)</f>
        <v>3072</v>
      </c>
      <c r="O24" s="160"/>
      <c r="P24" s="161"/>
    </row>
    <row r="25" spans="1:16" s="26" customFormat="1" ht="24" customHeight="1" x14ac:dyDescent="0.2">
      <c r="A25" s="458" t="s">
        <v>99</v>
      </c>
      <c r="B25" s="458"/>
      <c r="C25" s="458"/>
      <c r="D25" s="458"/>
      <c r="E25" s="458"/>
      <c r="F25" s="458"/>
      <c r="G25" s="458"/>
      <c r="H25" s="22">
        <f>H14+H19+H24</f>
        <v>2913473</v>
      </c>
      <c r="I25" s="22">
        <f>I14+I19+I24</f>
        <v>3221</v>
      </c>
      <c r="J25" s="22">
        <f>J14+J19+J24</f>
        <v>1556692</v>
      </c>
      <c r="K25" s="22">
        <f>K14+K19+K24</f>
        <v>2553298.0699999998</v>
      </c>
      <c r="L25" s="22">
        <f>SUM(H25:K25)</f>
        <v>7026684.0700000003</v>
      </c>
      <c r="M25" s="22">
        <f>M14+M19+M24</f>
        <v>335891</v>
      </c>
      <c r="N25" s="22">
        <f>N14+N19+N24</f>
        <v>223084</v>
      </c>
    </row>
    <row r="26" spans="1:16" s="26" customFormat="1" x14ac:dyDescent="0.2">
      <c r="A26" s="24"/>
      <c r="B26" s="24"/>
      <c r="C26" s="24"/>
      <c r="D26" s="24"/>
      <c r="E26" s="24"/>
      <c r="F26" s="24"/>
      <c r="G26" s="24"/>
      <c r="H26" s="25"/>
      <c r="I26" s="25"/>
      <c r="J26" s="25"/>
      <c r="K26" s="25"/>
      <c r="L26" s="25"/>
    </row>
    <row r="27" spans="1:16" s="26" customFormat="1" x14ac:dyDescent="0.2">
      <c r="A27" s="459" t="s">
        <v>80</v>
      </c>
      <c r="B27" s="459"/>
      <c r="C27" s="459"/>
      <c r="D27" s="459"/>
      <c r="E27" s="459"/>
      <c r="F27" s="459"/>
      <c r="G27" s="459"/>
      <c r="H27" s="64">
        <v>0.2922738659052459</v>
      </c>
      <c r="I27" s="64"/>
      <c r="J27" s="65"/>
      <c r="K27" s="64"/>
      <c r="L27" s="66"/>
      <c r="M27" s="23"/>
      <c r="N27" s="23"/>
    </row>
    <row r="28" spans="1:16" s="26" customFormat="1" x14ac:dyDescent="0.2">
      <c r="A28" s="24"/>
      <c r="B28" s="24"/>
      <c r="C28" s="24"/>
      <c r="D28" s="24"/>
      <c r="E28" s="24"/>
      <c r="F28" s="24"/>
      <c r="G28" s="24"/>
      <c r="H28" s="25"/>
      <c r="I28" s="25"/>
      <c r="J28" s="25"/>
      <c r="K28" s="25"/>
      <c r="L28" s="27"/>
    </row>
    <row r="29" spans="1:16" s="16" customFormat="1" ht="16.5" customHeight="1" x14ac:dyDescent="0.2">
      <c r="A29" s="28"/>
      <c r="B29" s="29" t="s">
        <v>48</v>
      </c>
      <c r="C29" s="28"/>
      <c r="D29" s="28"/>
      <c r="E29" s="28"/>
      <c r="F29" s="28"/>
      <c r="G29" s="28"/>
      <c r="H29" s="30"/>
      <c r="I29" s="30"/>
      <c r="J29" s="30"/>
      <c r="K29" s="30"/>
      <c r="L29" s="31"/>
      <c r="M29" s="32"/>
      <c r="N29" s="33"/>
    </row>
    <row r="30" spans="1:16" s="16" customFormat="1" ht="26.25" customHeight="1" x14ac:dyDescent="0.2">
      <c r="A30" s="34" t="s">
        <v>49</v>
      </c>
      <c r="B30" s="457" t="s">
        <v>50</v>
      </c>
      <c r="C30" s="457"/>
      <c r="D30" s="457"/>
      <c r="E30" s="457"/>
      <c r="F30" s="457"/>
      <c r="G30" s="457"/>
      <c r="H30" s="457"/>
      <c r="I30" s="457"/>
      <c r="J30" s="457"/>
      <c r="K30" s="457"/>
      <c r="L30" s="457"/>
      <c r="M30" s="457"/>
      <c r="N30" s="457"/>
    </row>
    <row r="31" spans="1:16" s="35" customFormat="1" ht="12" x14ac:dyDescent="0.2">
      <c r="F31" s="35" t="s">
        <v>51</v>
      </c>
      <c r="M31" s="36"/>
      <c r="N31" s="37"/>
    </row>
    <row r="32" spans="1:16" s="16" customFormat="1" ht="13.5" customHeight="1" x14ac:dyDescent="0.2">
      <c r="A32" s="38" t="s">
        <v>52</v>
      </c>
      <c r="B32" s="28" t="s">
        <v>53</v>
      </c>
      <c r="C32" s="28"/>
      <c r="D32" s="28"/>
      <c r="E32" s="28"/>
      <c r="F32" s="28"/>
      <c r="G32" s="28"/>
      <c r="H32" s="28"/>
      <c r="I32" s="28"/>
      <c r="J32" s="28"/>
      <c r="K32" s="28"/>
      <c r="L32" s="28"/>
      <c r="M32" s="32"/>
      <c r="N32" s="39"/>
    </row>
    <row r="33" spans="1:14" ht="7.5" customHeight="1" x14ac:dyDescent="0.2">
      <c r="J33" s="40"/>
      <c r="N33" s="41"/>
    </row>
    <row r="34" spans="1:14" s="45" customFormat="1" ht="7.5" customHeight="1" outlineLevel="1" x14ac:dyDescent="0.2">
      <c r="A34" s="42"/>
      <c r="B34" s="43"/>
      <c r="C34" s="43"/>
      <c r="D34" s="43"/>
      <c r="E34" s="43"/>
      <c r="F34" s="43"/>
      <c r="G34" s="43"/>
      <c r="H34" s="43"/>
      <c r="I34" s="43"/>
      <c r="J34" s="43"/>
      <c r="K34" s="43"/>
      <c r="L34" s="43"/>
      <c r="M34" s="44"/>
      <c r="N34" s="11"/>
    </row>
    <row r="35" spans="1:14" s="49" customFormat="1" x14ac:dyDescent="0.2">
      <c r="A35" s="46" t="s">
        <v>100</v>
      </c>
      <c r="B35" s="47" t="s">
        <v>54</v>
      </c>
      <c r="D35" s="128" t="s">
        <v>114</v>
      </c>
      <c r="E35" s="48" t="s">
        <v>113</v>
      </c>
      <c r="G35" s="48"/>
      <c r="H35" s="48"/>
      <c r="I35" s="128" t="s">
        <v>108</v>
      </c>
      <c r="J35" s="48" t="s">
        <v>109</v>
      </c>
      <c r="K35" s="48"/>
      <c r="L35" s="48"/>
      <c r="M35" s="48"/>
    </row>
    <row r="36" spans="1:14" s="49" customFormat="1" x14ac:dyDescent="0.2">
      <c r="A36" s="50" t="s">
        <v>55</v>
      </c>
      <c r="B36" s="48" t="s">
        <v>56</v>
      </c>
      <c r="E36" s="129" t="s">
        <v>115</v>
      </c>
      <c r="F36" s="48"/>
      <c r="G36" s="48"/>
      <c r="H36" s="48"/>
      <c r="I36" s="48"/>
      <c r="J36" s="48"/>
      <c r="K36" s="48"/>
      <c r="L36" s="48"/>
      <c r="M36" s="48"/>
    </row>
    <row r="37" spans="1:14" s="49" customFormat="1" x14ac:dyDescent="0.2">
      <c r="A37" s="51" t="s">
        <v>57</v>
      </c>
      <c r="B37" s="48" t="s">
        <v>58</v>
      </c>
      <c r="C37" s="48"/>
      <c r="D37" s="48"/>
      <c r="E37" s="48"/>
      <c r="F37" s="48"/>
      <c r="G37" s="48"/>
      <c r="H37" s="48"/>
      <c r="I37" s="48"/>
      <c r="J37" s="48"/>
      <c r="K37" s="48"/>
      <c r="L37" s="48"/>
      <c r="M37" s="48"/>
    </row>
    <row r="38" spans="1:14" s="49" customFormat="1" x14ac:dyDescent="0.2">
      <c r="A38" s="51" t="s">
        <v>57</v>
      </c>
      <c r="B38" s="48" t="s">
        <v>59</v>
      </c>
      <c r="C38" s="48"/>
      <c r="D38" s="48"/>
      <c r="E38" s="48"/>
      <c r="F38" s="48"/>
      <c r="G38" s="48"/>
      <c r="H38" s="48"/>
      <c r="I38" s="48"/>
      <c r="J38" s="48"/>
      <c r="K38" s="48"/>
      <c r="L38" s="48"/>
      <c r="M38" s="48"/>
    </row>
    <row r="39" spans="1:14" s="49" customFormat="1" x14ac:dyDescent="0.2">
      <c r="A39" s="51" t="s">
        <v>57</v>
      </c>
      <c r="B39" s="48" t="s">
        <v>60</v>
      </c>
      <c r="C39" s="48"/>
      <c r="D39" s="48"/>
      <c r="E39" s="48"/>
      <c r="F39" s="48"/>
      <c r="G39" s="48"/>
      <c r="H39" s="48"/>
      <c r="I39" s="48"/>
      <c r="J39" s="48"/>
      <c r="K39" s="48"/>
      <c r="L39" s="48"/>
      <c r="M39" s="48"/>
    </row>
    <row r="40" spans="1:14" s="49" customFormat="1" x14ac:dyDescent="0.2">
      <c r="A40" s="51" t="s">
        <v>57</v>
      </c>
      <c r="B40" s="48" t="s">
        <v>61</v>
      </c>
      <c r="C40" s="48"/>
      <c r="D40" s="48"/>
      <c r="E40" s="48"/>
      <c r="F40" s="48"/>
      <c r="G40" s="48"/>
      <c r="H40" s="48"/>
      <c r="I40" s="48"/>
      <c r="J40" s="48"/>
      <c r="K40" s="48"/>
      <c r="L40" s="48"/>
      <c r="M40" s="48"/>
    </row>
    <row r="41" spans="1:14" s="49" customFormat="1" x14ac:dyDescent="0.2">
      <c r="A41" s="51" t="s">
        <v>57</v>
      </c>
      <c r="B41" s="48" t="s">
        <v>62</v>
      </c>
      <c r="C41" s="48"/>
      <c r="D41" s="48"/>
      <c r="E41" s="48"/>
      <c r="F41" s="48"/>
      <c r="G41" s="48"/>
      <c r="H41" s="48"/>
      <c r="I41" s="48"/>
      <c r="J41" s="48"/>
      <c r="K41" s="48"/>
      <c r="L41" s="48"/>
      <c r="M41" s="48"/>
    </row>
    <row r="42" spans="1:14" s="49" customFormat="1" x14ac:dyDescent="0.2">
      <c r="A42" s="51" t="s">
        <v>57</v>
      </c>
      <c r="B42" s="48" t="s">
        <v>63</v>
      </c>
      <c r="C42" s="48"/>
      <c r="D42" s="48"/>
      <c r="E42" s="48"/>
      <c r="F42" s="48"/>
      <c r="G42" s="48"/>
      <c r="H42" s="48"/>
      <c r="I42" s="48"/>
      <c r="J42" s="48"/>
      <c r="K42" s="48"/>
      <c r="L42" s="48"/>
      <c r="M42" s="48"/>
    </row>
    <row r="43" spans="1:14" s="49" customFormat="1" x14ac:dyDescent="0.2">
      <c r="A43" s="50" t="s">
        <v>64</v>
      </c>
      <c r="B43" s="48" t="s">
        <v>65</v>
      </c>
      <c r="C43" s="48"/>
      <c r="D43" s="48"/>
      <c r="E43" s="48"/>
      <c r="F43" s="48"/>
      <c r="G43" s="48"/>
      <c r="H43" s="48"/>
      <c r="I43" s="48"/>
      <c r="J43" s="48"/>
      <c r="K43" s="48"/>
      <c r="L43" s="48"/>
      <c r="M43" s="48"/>
    </row>
    <row r="44" spans="1:14" s="49" customFormat="1" x14ac:dyDescent="0.2">
      <c r="A44" s="50" t="s">
        <v>57</v>
      </c>
      <c r="B44" s="48" t="s">
        <v>67</v>
      </c>
      <c r="C44" s="48"/>
      <c r="D44" s="48"/>
      <c r="E44" s="48"/>
      <c r="F44" s="48"/>
      <c r="G44" s="48"/>
      <c r="H44" s="48"/>
      <c r="I44" s="48"/>
      <c r="J44" s="48"/>
      <c r="K44" s="48"/>
      <c r="L44" s="48"/>
      <c r="M44" s="48"/>
    </row>
    <row r="45" spans="1:14" s="49" customFormat="1" x14ac:dyDescent="0.2">
      <c r="A45" s="50"/>
      <c r="B45" s="48"/>
      <c r="C45" s="48"/>
      <c r="D45" s="48"/>
      <c r="E45" s="48"/>
      <c r="F45" s="48"/>
      <c r="G45" s="48"/>
      <c r="H45" s="48"/>
      <c r="I45" s="48"/>
      <c r="J45" s="48"/>
      <c r="K45" s="48"/>
      <c r="L45" s="48"/>
      <c r="M45" s="48"/>
    </row>
    <row r="46" spans="1:14" s="49" customFormat="1" x14ac:dyDescent="0.2">
      <c r="A46" s="50" t="s">
        <v>68</v>
      </c>
      <c r="B46" s="48" t="s">
        <v>69</v>
      </c>
      <c r="C46" s="48"/>
      <c r="D46" s="48"/>
      <c r="E46" s="48"/>
      <c r="F46" s="48"/>
      <c r="G46" s="48"/>
      <c r="H46" s="48"/>
      <c r="I46" s="48"/>
      <c r="J46" s="48"/>
      <c r="K46" s="48"/>
      <c r="L46" s="48"/>
      <c r="M46" s="48"/>
    </row>
    <row r="47" spans="1:14" s="49" customFormat="1" x14ac:dyDescent="0.2">
      <c r="A47" s="50"/>
      <c r="B47" s="48" t="s">
        <v>107</v>
      </c>
      <c r="C47" s="48"/>
      <c r="D47" s="48"/>
      <c r="E47" s="48"/>
      <c r="F47" s="48"/>
      <c r="G47" s="48"/>
      <c r="H47" s="48"/>
      <c r="I47" s="48"/>
      <c r="J47" s="48"/>
      <c r="K47" s="48"/>
      <c r="L47" s="48"/>
      <c r="M47" s="48"/>
    </row>
    <row r="48" spans="1:14" s="53" customFormat="1" ht="11.25" x14ac:dyDescent="0.2">
      <c r="A48" s="52"/>
    </row>
    <row r="49" spans="1:13" s="49" customFormat="1" hidden="1" x14ac:dyDescent="0.2">
      <c r="A49" s="54" t="s">
        <v>70</v>
      </c>
      <c r="B49" s="47" t="s">
        <v>54</v>
      </c>
      <c r="C49" s="48"/>
      <c r="D49" s="55" t="s">
        <v>91</v>
      </c>
      <c r="E49" s="48"/>
      <c r="F49" s="48"/>
      <c r="G49" s="48"/>
      <c r="H49" s="48"/>
      <c r="I49" s="48"/>
      <c r="J49" s="48"/>
      <c r="K49" s="48"/>
      <c r="L49" s="48"/>
      <c r="M49" s="48"/>
    </row>
    <row r="50" spans="1:13" s="58" customFormat="1" ht="12" hidden="1" customHeight="1" x14ac:dyDescent="0.2">
      <c r="A50" s="56" t="s">
        <v>71</v>
      </c>
      <c r="B50" s="57" t="s">
        <v>56</v>
      </c>
      <c r="D50" s="55"/>
      <c r="E50" s="55"/>
      <c r="F50" s="55"/>
      <c r="G50" s="55"/>
      <c r="H50" s="55"/>
      <c r="I50" s="57"/>
      <c r="J50" s="57"/>
      <c r="K50" s="57"/>
      <c r="L50" s="59"/>
    </row>
    <row r="51" spans="1:13" s="58" customFormat="1" ht="12" hidden="1" customHeight="1" x14ac:dyDescent="0.2">
      <c r="A51" s="60" t="s">
        <v>57</v>
      </c>
      <c r="B51" s="57" t="s">
        <v>93</v>
      </c>
      <c r="C51" s="57"/>
      <c r="D51" s="57"/>
      <c r="E51" s="57"/>
      <c r="F51" s="57"/>
      <c r="G51" s="57"/>
      <c r="H51" s="57"/>
      <c r="I51" s="57"/>
      <c r="J51" s="57"/>
      <c r="K51" s="57"/>
      <c r="L51" s="57"/>
    </row>
    <row r="52" spans="1:13" s="58" customFormat="1" ht="12" hidden="1" customHeight="1" x14ac:dyDescent="0.2">
      <c r="A52" s="60" t="s">
        <v>57</v>
      </c>
      <c r="B52" s="57" t="s">
        <v>92</v>
      </c>
      <c r="C52" s="57"/>
      <c r="D52" s="57"/>
      <c r="E52" s="57"/>
      <c r="F52" s="57"/>
      <c r="G52" s="57"/>
    </row>
    <row r="53" spans="1:13" s="58" customFormat="1" ht="12" hidden="1" customHeight="1" x14ac:dyDescent="0.2">
      <c r="A53" s="60" t="s">
        <v>57</v>
      </c>
      <c r="B53" s="57" t="s">
        <v>59</v>
      </c>
    </row>
    <row r="54" spans="1:13" s="57" customFormat="1" ht="12" hidden="1" customHeight="1" x14ac:dyDescent="0.2">
      <c r="A54" s="60" t="s">
        <v>57</v>
      </c>
      <c r="B54" s="57" t="s">
        <v>60</v>
      </c>
      <c r="C54" s="58"/>
      <c r="D54" s="58"/>
      <c r="E54" s="58"/>
      <c r="F54" s="58"/>
      <c r="G54" s="58"/>
    </row>
    <row r="55" spans="1:13" s="57" customFormat="1" ht="12" hidden="1" customHeight="1" x14ac:dyDescent="0.2">
      <c r="A55" s="60" t="s">
        <v>57</v>
      </c>
      <c r="B55" s="57" t="s">
        <v>72</v>
      </c>
    </row>
    <row r="56" spans="1:13" s="57" customFormat="1" ht="12" hidden="1" customHeight="1" x14ac:dyDescent="0.2">
      <c r="A56" s="60" t="s">
        <v>57</v>
      </c>
      <c r="B56" s="57" t="s">
        <v>94</v>
      </c>
    </row>
    <row r="57" spans="1:13" s="57" customFormat="1" ht="12" hidden="1" customHeight="1" x14ac:dyDescent="0.2">
      <c r="A57" s="60" t="s">
        <v>57</v>
      </c>
      <c r="B57" s="57" t="s">
        <v>63</v>
      </c>
    </row>
    <row r="58" spans="1:13" s="57" customFormat="1" ht="12" hidden="1" customHeight="1" x14ac:dyDescent="0.2">
      <c r="B58" s="57" t="s">
        <v>66</v>
      </c>
    </row>
    <row r="59" spans="1:13" s="57" customFormat="1" ht="12" hidden="1" customHeight="1" x14ac:dyDescent="0.2">
      <c r="B59" s="57" t="s">
        <v>73</v>
      </c>
    </row>
    <row r="60" spans="1:13" s="61" customFormat="1" ht="12" hidden="1" customHeight="1" x14ac:dyDescent="0.2">
      <c r="A60" s="56" t="s">
        <v>74</v>
      </c>
      <c r="B60" s="61" t="s">
        <v>75</v>
      </c>
    </row>
    <row r="61" spans="1:13" s="61" customFormat="1" ht="12" hidden="1" customHeight="1" x14ac:dyDescent="0.2">
      <c r="A61" s="62" t="s">
        <v>57</v>
      </c>
      <c r="B61" s="61" t="s">
        <v>76</v>
      </c>
    </row>
    <row r="62" spans="1:13" s="61" customFormat="1" ht="12" hidden="1" customHeight="1" x14ac:dyDescent="0.2">
      <c r="A62" s="56" t="s">
        <v>77</v>
      </c>
      <c r="B62" s="61" t="s">
        <v>78</v>
      </c>
    </row>
    <row r="63" spans="1:13" s="61" customFormat="1" ht="12" hidden="1" customHeight="1" x14ac:dyDescent="0.2">
      <c r="A63" s="62" t="s">
        <v>57</v>
      </c>
      <c r="B63" s="61" t="s">
        <v>87</v>
      </c>
    </row>
    <row r="64" spans="1:13" hidden="1" x14ac:dyDescent="0.2">
      <c r="A64" s="62" t="s">
        <v>57</v>
      </c>
      <c r="B64" s="61" t="s">
        <v>88</v>
      </c>
      <c r="C64" s="61"/>
      <c r="D64" s="61"/>
      <c r="E64" s="61"/>
    </row>
    <row r="66" spans="1:13" x14ac:dyDescent="0.2">
      <c r="A66" s="116" t="s">
        <v>101</v>
      </c>
      <c r="B66" s="117" t="s">
        <v>102</v>
      </c>
      <c r="C66" s="118"/>
      <c r="D66" s="118" t="s">
        <v>103</v>
      </c>
      <c r="E66" s="118"/>
      <c r="F66" s="118"/>
    </row>
    <row r="67" spans="1:13" x14ac:dyDescent="0.2">
      <c r="A67" s="119"/>
      <c r="B67" s="118" t="s">
        <v>104</v>
      </c>
      <c r="C67" s="118"/>
      <c r="D67" s="120"/>
      <c r="E67" s="118"/>
      <c r="F67" s="118"/>
    </row>
    <row r="68" spans="1:13" x14ac:dyDescent="0.2">
      <c r="A68" s="121" t="s">
        <v>57</v>
      </c>
      <c r="B68" s="118" t="s">
        <v>116</v>
      </c>
      <c r="C68" s="118"/>
      <c r="D68" s="118"/>
      <c r="E68" s="118"/>
      <c r="F68" s="118"/>
    </row>
    <row r="69" spans="1:13" x14ac:dyDescent="0.2">
      <c r="A69" s="121" t="s">
        <v>57</v>
      </c>
      <c r="B69" s="118" t="s">
        <v>117</v>
      </c>
      <c r="C69" s="118"/>
      <c r="D69" s="118"/>
      <c r="E69" s="118"/>
      <c r="F69" s="118"/>
    </row>
    <row r="70" spans="1:13" x14ac:dyDescent="0.2">
      <c r="A70" s="121" t="s">
        <v>57</v>
      </c>
      <c r="B70" s="118" t="s">
        <v>105</v>
      </c>
      <c r="C70" s="118"/>
      <c r="D70" s="118"/>
      <c r="E70" s="118"/>
      <c r="F70" s="118"/>
    </row>
    <row r="71" spans="1:13" x14ac:dyDescent="0.2">
      <c r="A71" s="121" t="s">
        <v>57</v>
      </c>
      <c r="B71" s="118" t="s">
        <v>118</v>
      </c>
      <c r="C71" s="118"/>
      <c r="D71" s="118"/>
      <c r="E71" s="118"/>
      <c r="F71" s="118"/>
    </row>
    <row r="72" spans="1:13" x14ac:dyDescent="0.2">
      <c r="A72" s="121" t="s">
        <v>57</v>
      </c>
      <c r="B72" s="118" t="s">
        <v>119</v>
      </c>
      <c r="C72" s="118"/>
      <c r="D72" s="118"/>
      <c r="E72" s="118"/>
      <c r="F72" s="118"/>
    </row>
    <row r="73" spans="1:13" x14ac:dyDescent="0.2">
      <c r="A73" s="121" t="s">
        <v>57</v>
      </c>
      <c r="B73" s="118" t="s">
        <v>120</v>
      </c>
      <c r="C73" s="118"/>
      <c r="D73" s="118"/>
      <c r="E73" s="118"/>
      <c r="F73" s="118"/>
    </row>
    <row r="74" spans="1:13" x14ac:dyDescent="0.2">
      <c r="A74" s="121" t="s">
        <v>57</v>
      </c>
      <c r="B74" s="118" t="s">
        <v>63</v>
      </c>
      <c r="C74" s="118"/>
      <c r="D74" s="118"/>
      <c r="E74" s="118"/>
      <c r="F74" s="118"/>
    </row>
    <row r="75" spans="1:13" x14ac:dyDescent="0.2">
      <c r="B75" s="26"/>
      <c r="C75" s="26"/>
      <c r="D75" s="26"/>
      <c r="E75" s="26"/>
      <c r="F75" s="26"/>
      <c r="G75" s="26"/>
      <c r="H75" s="26"/>
      <c r="I75" s="26"/>
      <c r="J75" s="26"/>
      <c r="K75" s="26"/>
      <c r="L75" s="26"/>
    </row>
    <row r="76" spans="1:13" x14ac:dyDescent="0.2">
      <c r="B76" s="26"/>
      <c r="C76" s="26"/>
      <c r="D76" s="26"/>
      <c r="E76" s="26"/>
      <c r="F76" s="26"/>
      <c r="G76" s="26"/>
      <c r="H76" s="26"/>
      <c r="I76" s="26"/>
      <c r="J76" s="26"/>
      <c r="K76" s="26"/>
      <c r="L76" s="26"/>
    </row>
    <row r="77" spans="1:13" x14ac:dyDescent="0.2">
      <c r="B77" s="118"/>
      <c r="C77" s="118"/>
      <c r="D77" s="118"/>
      <c r="E77" s="118"/>
      <c r="F77" s="118"/>
      <c r="G77" s="26"/>
      <c r="H77" s="26"/>
      <c r="I77" s="26"/>
      <c r="J77" s="26"/>
      <c r="K77" s="26"/>
      <c r="L77" s="26"/>
    </row>
    <row r="78" spans="1:13" s="5" customFormat="1" ht="15" x14ac:dyDescent="0.2">
      <c r="A78" s="130"/>
      <c r="B78" s="2"/>
      <c r="C78" s="2"/>
      <c r="D78" s="8"/>
      <c r="E78" s="8"/>
      <c r="F78" s="8"/>
      <c r="G78" s="8"/>
      <c r="H78" s="8"/>
      <c r="I78" s="376"/>
      <c r="J78" s="376"/>
      <c r="M78" s="368"/>
    </row>
    <row r="79" spans="1:13" s="5" customFormat="1" ht="15" x14ac:dyDescent="0.25">
      <c r="A79" s="134"/>
      <c r="B79" s="2"/>
      <c r="C79" s="2"/>
      <c r="D79" s="8"/>
      <c r="E79" s="8"/>
      <c r="F79" s="8"/>
      <c r="G79" s="8"/>
      <c r="H79" s="8"/>
    </row>
    <row r="80" spans="1:13" s="5" customFormat="1" ht="15" x14ac:dyDescent="0.2">
      <c r="A80" s="130"/>
      <c r="B80" s="2"/>
      <c r="C80" s="2"/>
      <c r="D80" s="8"/>
      <c r="E80" s="8"/>
      <c r="F80" s="8"/>
      <c r="G80" s="8"/>
      <c r="H80" s="8"/>
      <c r="I80" s="376"/>
      <c r="J80" s="376"/>
      <c r="M80" s="368"/>
    </row>
    <row r="81" spans="1:10" s="5" customFormat="1" ht="15" x14ac:dyDescent="0.25">
      <c r="A81" s="134"/>
      <c r="B81" s="2"/>
      <c r="C81" s="2"/>
      <c r="D81" s="8"/>
      <c r="E81" s="8"/>
      <c r="F81" s="8"/>
      <c r="G81" s="8"/>
      <c r="H81" s="8"/>
    </row>
    <row r="82" spans="1:10" s="5" customFormat="1" ht="15" x14ac:dyDescent="0.2">
      <c r="A82" s="130"/>
      <c r="B82" s="2"/>
      <c r="C82" s="2"/>
      <c r="D82" s="8"/>
      <c r="E82" s="8"/>
      <c r="F82" s="8"/>
      <c r="G82" s="8"/>
      <c r="H82" s="8"/>
      <c r="I82" s="377"/>
      <c r="J82" s="377"/>
    </row>
  </sheetData>
  <mergeCells count="23">
    <mergeCell ref="A2:L2"/>
    <mergeCell ref="B30:N30"/>
    <mergeCell ref="A25:G25"/>
    <mergeCell ref="A27:G27"/>
    <mergeCell ref="A4:N4"/>
    <mergeCell ref="A6:L6"/>
    <mergeCell ref="A10:A11"/>
    <mergeCell ref="M10:N10"/>
    <mergeCell ref="B10:B11"/>
    <mergeCell ref="C10:C11"/>
    <mergeCell ref="D10:D11"/>
    <mergeCell ref="E10:E11"/>
    <mergeCell ref="F10:F11"/>
    <mergeCell ref="B15:L15"/>
    <mergeCell ref="B19:G19"/>
    <mergeCell ref="B20:L20"/>
    <mergeCell ref="B24:G24"/>
    <mergeCell ref="B8:L8"/>
    <mergeCell ref="B12:L12"/>
    <mergeCell ref="B14:G14"/>
    <mergeCell ref="G10:G11"/>
    <mergeCell ref="H10:K10"/>
    <mergeCell ref="L10:L11"/>
  </mergeCells>
  <pageMargins left="0.70866141732283472" right="0.70866141732283472" top="0.74803149606299213" bottom="0.74803149606299213" header="0.31496062992125984" footer="0.31496062992125984"/>
  <pageSetup paperSize="9" scale="58" firstPageNumber="2" fitToHeight="0" orientation="landscape" useFirstPageNumber="1" r:id="rId1"/>
  <rowBreaks count="1" manualBreakCount="1">
    <brk id="19" max="1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2:AG104"/>
  <sheetViews>
    <sheetView view="pageBreakPreview" zoomScale="85" zoomScaleNormal="100" zoomScaleSheetLayoutView="85" workbookViewId="0">
      <selection activeCell="A3" sqref="A3:XFD3"/>
    </sheetView>
  </sheetViews>
  <sheetFormatPr defaultRowHeight="12.75" x14ac:dyDescent="0.2"/>
  <cols>
    <col min="1" max="2" width="9.140625" style="26" customWidth="1"/>
    <col min="3" max="3" width="11.7109375" style="26" customWidth="1"/>
    <col min="4" max="4" width="9.140625" style="26" customWidth="1"/>
    <col min="5" max="5" width="22.42578125" style="26" customWidth="1"/>
    <col min="6" max="6" width="9.140625" style="26" customWidth="1"/>
    <col min="7" max="8" width="9.140625" style="26"/>
    <col min="9" max="10" width="9.140625" style="26" customWidth="1"/>
    <col min="11" max="11" width="15.42578125" style="26" customWidth="1"/>
    <col min="12" max="12" width="11.85546875" style="26" customWidth="1"/>
    <col min="13" max="13" width="11.28515625" style="26" customWidth="1"/>
    <col min="14" max="14" width="10.7109375" style="26" customWidth="1"/>
    <col min="15" max="15" width="14.140625" style="26" customWidth="1"/>
    <col min="16" max="16" width="19.5703125" style="26" customWidth="1"/>
    <col min="17" max="19" width="10.7109375" style="26" customWidth="1"/>
    <col min="20" max="21" width="14.7109375" style="26" customWidth="1"/>
    <col min="22" max="16384" width="9.140625" style="26"/>
  </cols>
  <sheetData>
    <row r="2" spans="1:33" ht="18.75" x14ac:dyDescent="0.2">
      <c r="A2" s="468" t="s">
        <v>345</v>
      </c>
      <c r="B2" s="468"/>
      <c r="C2" s="468"/>
      <c r="D2" s="468"/>
      <c r="E2" s="468"/>
      <c r="F2" s="468"/>
      <c r="G2" s="468"/>
      <c r="H2" s="468"/>
      <c r="I2" s="468"/>
      <c r="J2" s="468"/>
      <c r="K2" s="468"/>
      <c r="L2" s="468"/>
      <c r="M2" s="468"/>
    </row>
    <row r="3" spans="1:33" ht="35.1" customHeight="1" x14ac:dyDescent="0.25">
      <c r="A3" s="469" t="s">
        <v>342</v>
      </c>
      <c r="B3" s="470"/>
      <c r="C3" s="470"/>
      <c r="D3" s="470"/>
      <c r="E3" s="470"/>
      <c r="F3" s="470"/>
      <c r="G3" s="470"/>
      <c r="H3" s="470"/>
      <c r="I3" s="470"/>
      <c r="J3" s="470"/>
      <c r="K3" s="470"/>
      <c r="L3" s="470"/>
      <c r="M3" s="471"/>
      <c r="N3" s="166"/>
      <c r="AE3" s="166"/>
    </row>
    <row r="4" spans="1:33" ht="35.1" customHeight="1" x14ac:dyDescent="0.25">
      <c r="A4" s="469" t="s">
        <v>128</v>
      </c>
      <c r="B4" s="470"/>
      <c r="C4" s="470"/>
      <c r="D4" s="470"/>
      <c r="E4" s="470"/>
      <c r="F4" s="470"/>
      <c r="G4" s="470"/>
      <c r="H4" s="470"/>
      <c r="I4" s="470"/>
      <c r="J4" s="470"/>
      <c r="K4" s="470"/>
      <c r="L4" s="470"/>
      <c r="M4" s="471"/>
      <c r="N4" s="166"/>
      <c r="AE4" s="166"/>
    </row>
    <row r="5" spans="1:33" ht="22.5" customHeight="1" x14ac:dyDescent="0.25">
      <c r="A5" s="472" t="s">
        <v>129</v>
      </c>
      <c r="B5" s="473"/>
      <c r="C5" s="473"/>
      <c r="D5" s="473"/>
      <c r="E5" s="473"/>
      <c r="F5" s="473"/>
      <c r="G5" s="473"/>
      <c r="H5" s="473"/>
      <c r="I5" s="473"/>
      <c r="J5" s="473"/>
      <c r="K5" s="473"/>
      <c r="L5" s="473"/>
      <c r="M5" s="474"/>
      <c r="N5" s="166"/>
      <c r="AE5" s="166"/>
      <c r="AG5" s="174"/>
    </row>
    <row r="6" spans="1:33" ht="15.75" x14ac:dyDescent="0.25">
      <c r="A6" s="472" t="s">
        <v>194</v>
      </c>
      <c r="B6" s="473"/>
      <c r="C6" s="473"/>
      <c r="D6" s="473"/>
      <c r="E6" s="473"/>
      <c r="F6" s="473"/>
      <c r="G6" s="473"/>
      <c r="H6" s="473"/>
      <c r="I6" s="473"/>
      <c r="J6" s="473"/>
      <c r="K6" s="473"/>
      <c r="L6" s="473"/>
      <c r="M6" s="474"/>
      <c r="N6" s="26">
        <f>(10+15*2)*(20+15*2)+100*21.1+110*37</f>
        <v>8180</v>
      </c>
      <c r="O6" s="174">
        <f>N6/10000</f>
        <v>0.81799999999999995</v>
      </c>
      <c r="AE6" s="166"/>
      <c r="AG6" s="174"/>
    </row>
    <row r="7" spans="1:33" ht="15.75" x14ac:dyDescent="0.25">
      <c r="A7" s="472" t="s">
        <v>195</v>
      </c>
      <c r="B7" s="473"/>
      <c r="C7" s="473"/>
      <c r="D7" s="473"/>
      <c r="E7" s="473"/>
      <c r="F7" s="473"/>
      <c r="G7" s="473"/>
      <c r="H7" s="473"/>
      <c r="I7" s="473"/>
      <c r="J7" s="473"/>
      <c r="K7" s="473"/>
      <c r="L7" s="473"/>
      <c r="M7" s="474"/>
      <c r="N7" s="26">
        <v>8180</v>
      </c>
      <c r="O7" s="174">
        <v>0.81799999999999995</v>
      </c>
      <c r="AE7" s="166"/>
      <c r="AG7" s="174"/>
    </row>
    <row r="8" spans="1:33" ht="15.75" x14ac:dyDescent="0.25">
      <c r="A8" s="472" t="s">
        <v>196</v>
      </c>
      <c r="B8" s="473"/>
      <c r="C8" s="473"/>
      <c r="D8" s="473"/>
      <c r="E8" s="473"/>
      <c r="F8" s="473"/>
      <c r="G8" s="473"/>
      <c r="H8" s="473"/>
      <c r="I8" s="473"/>
      <c r="J8" s="473"/>
      <c r="K8" s="473"/>
      <c r="L8" s="473"/>
      <c r="M8" s="474"/>
      <c r="N8" s="166"/>
      <c r="AE8" s="166"/>
    </row>
    <row r="9" spans="1:33" ht="15.75" x14ac:dyDescent="0.25">
      <c r="A9" s="472" t="s">
        <v>130</v>
      </c>
      <c r="B9" s="473"/>
      <c r="C9" s="473"/>
      <c r="D9" s="473"/>
      <c r="E9" s="473"/>
      <c r="F9" s="473"/>
      <c r="G9" s="473"/>
      <c r="H9" s="473"/>
      <c r="I9" s="473"/>
      <c r="J9" s="473"/>
      <c r="K9" s="473"/>
      <c r="L9" s="473"/>
      <c r="M9" s="474"/>
      <c r="N9" s="166"/>
      <c r="AE9" s="166"/>
    </row>
    <row r="10" spans="1:33" ht="15.75" x14ac:dyDescent="0.25">
      <c r="A10" s="472" t="s">
        <v>131</v>
      </c>
      <c r="B10" s="473"/>
      <c r="C10" s="473"/>
      <c r="D10" s="473"/>
      <c r="E10" s="473"/>
      <c r="F10" s="473"/>
      <c r="G10" s="473"/>
      <c r="H10" s="473"/>
      <c r="I10" s="473"/>
      <c r="J10" s="473"/>
      <c r="K10" s="473"/>
      <c r="L10" s="473"/>
      <c r="M10" s="474"/>
      <c r="AE10" s="166"/>
    </row>
    <row r="11" spans="1:33" ht="15.75" x14ac:dyDescent="0.25">
      <c r="A11" s="472" t="s">
        <v>132</v>
      </c>
      <c r="B11" s="473"/>
      <c r="C11" s="473"/>
      <c r="D11" s="473"/>
      <c r="E11" s="473"/>
      <c r="F11" s="473"/>
      <c r="G11" s="473"/>
      <c r="H11" s="473"/>
      <c r="I11" s="473"/>
      <c r="J11" s="473"/>
      <c r="K11" s="473"/>
      <c r="L11" s="473"/>
      <c r="M11" s="474"/>
    </row>
    <row r="12" spans="1:33" ht="15.75" customHeight="1" thickBot="1" x14ac:dyDescent="0.3">
      <c r="A12" s="175" t="s">
        <v>133</v>
      </c>
      <c r="B12" s="175"/>
      <c r="C12" s="175"/>
      <c r="D12" s="175"/>
      <c r="E12" s="175"/>
      <c r="F12" s="175"/>
      <c r="G12" s="175"/>
      <c r="H12" s="175"/>
      <c r="I12" s="175"/>
      <c r="J12" s="175"/>
      <c r="K12" s="175"/>
      <c r="L12" s="175"/>
      <c r="M12" s="175"/>
    </row>
    <row r="13" spans="1:33" ht="21" customHeight="1" x14ac:dyDescent="0.2">
      <c r="A13" s="483" t="s">
        <v>134</v>
      </c>
      <c r="B13" s="485" t="s">
        <v>135</v>
      </c>
      <c r="C13" s="485"/>
      <c r="D13" s="485"/>
      <c r="E13" s="485"/>
      <c r="F13" s="487" t="s">
        <v>136</v>
      </c>
      <c r="G13" s="487"/>
      <c r="H13" s="487"/>
      <c r="I13" s="485" t="s">
        <v>137</v>
      </c>
      <c r="J13" s="485"/>
      <c r="K13" s="485"/>
      <c r="L13" s="485" t="s">
        <v>138</v>
      </c>
      <c r="M13" s="489"/>
    </row>
    <row r="14" spans="1:33" ht="21" customHeight="1" x14ac:dyDescent="0.2">
      <c r="A14" s="484"/>
      <c r="B14" s="486"/>
      <c r="C14" s="486"/>
      <c r="D14" s="486"/>
      <c r="E14" s="486"/>
      <c r="F14" s="488"/>
      <c r="G14" s="488"/>
      <c r="H14" s="488"/>
      <c r="I14" s="486"/>
      <c r="J14" s="486"/>
      <c r="K14" s="486"/>
      <c r="L14" s="486"/>
      <c r="M14" s="490"/>
    </row>
    <row r="15" spans="1:33" ht="21" customHeight="1" x14ac:dyDescent="0.2">
      <c r="A15" s="484"/>
      <c r="B15" s="486"/>
      <c r="C15" s="486"/>
      <c r="D15" s="486"/>
      <c r="E15" s="486"/>
      <c r="F15" s="488"/>
      <c r="G15" s="488"/>
      <c r="H15" s="488"/>
      <c r="I15" s="486"/>
      <c r="J15" s="486"/>
      <c r="K15" s="486"/>
      <c r="L15" s="486"/>
      <c r="M15" s="490"/>
    </row>
    <row r="16" spans="1:33" ht="15.75" x14ac:dyDescent="0.2">
      <c r="A16" s="176">
        <v>1</v>
      </c>
      <c r="B16" s="500">
        <v>2</v>
      </c>
      <c r="C16" s="501"/>
      <c r="D16" s="501"/>
      <c r="E16" s="502"/>
      <c r="F16" s="503">
        <v>3</v>
      </c>
      <c r="G16" s="504"/>
      <c r="H16" s="505"/>
      <c r="I16" s="500">
        <v>4</v>
      </c>
      <c r="J16" s="501"/>
      <c r="K16" s="502"/>
      <c r="L16" s="500">
        <v>5</v>
      </c>
      <c r="M16" s="506"/>
    </row>
    <row r="17" spans="1:13" ht="15.75" x14ac:dyDescent="0.25">
      <c r="A17" s="475">
        <v>1</v>
      </c>
      <c r="B17" s="478" t="s">
        <v>139</v>
      </c>
      <c r="C17" s="479"/>
      <c r="D17" s="479"/>
      <c r="E17" s="480"/>
      <c r="F17" s="478" t="s">
        <v>140</v>
      </c>
      <c r="G17" s="479"/>
      <c r="H17" s="480"/>
      <c r="I17" s="177"/>
      <c r="J17" s="177"/>
      <c r="K17" s="178"/>
      <c r="L17" s="179"/>
      <c r="M17" s="180"/>
    </row>
    <row r="18" spans="1:13" ht="15.75" x14ac:dyDescent="0.25">
      <c r="A18" s="476"/>
      <c r="B18" s="478"/>
      <c r="C18" s="479"/>
      <c r="D18" s="479"/>
      <c r="E18" s="480"/>
      <c r="F18" s="478"/>
      <c r="G18" s="479"/>
      <c r="H18" s="480"/>
      <c r="I18" s="177"/>
      <c r="J18" s="177"/>
      <c r="K18" s="178"/>
      <c r="L18" s="179"/>
      <c r="M18" s="180"/>
    </row>
    <row r="19" spans="1:13" ht="15.75" x14ac:dyDescent="0.25">
      <c r="A19" s="476"/>
      <c r="B19" s="181" t="s">
        <v>141</v>
      </c>
      <c r="C19" s="182">
        <v>1</v>
      </c>
      <c r="D19" s="481" t="s">
        <v>142</v>
      </c>
      <c r="E19" s="482"/>
      <c r="F19" s="478"/>
      <c r="G19" s="479"/>
      <c r="H19" s="480"/>
      <c r="I19" s="177"/>
      <c r="J19" s="177"/>
      <c r="K19" s="178"/>
      <c r="L19" s="179"/>
      <c r="M19" s="180"/>
    </row>
    <row r="20" spans="1:13" ht="15.75" x14ac:dyDescent="0.25">
      <c r="A20" s="476"/>
      <c r="B20" s="181"/>
      <c r="C20" s="183">
        <f>((10+15*2)*(20+15*2)+100*21.1+110*37)/10000/1000</f>
        <v>8.1799999999999993E-4</v>
      </c>
      <c r="D20" s="481" t="s">
        <v>143</v>
      </c>
      <c r="E20" s="482"/>
      <c r="F20" s="478"/>
      <c r="G20" s="479"/>
      <c r="H20" s="480"/>
      <c r="I20" s="177"/>
      <c r="J20" s="177"/>
      <c r="K20" s="178"/>
      <c r="L20" s="179"/>
      <c r="M20" s="180"/>
    </row>
    <row r="21" spans="1:13" ht="15.75" x14ac:dyDescent="0.25">
      <c r="A21" s="476"/>
      <c r="B21" s="181"/>
      <c r="C21" s="181">
        <v>0</v>
      </c>
      <c r="D21" s="481" t="s">
        <v>144</v>
      </c>
      <c r="E21" s="482"/>
      <c r="F21" s="478"/>
      <c r="G21" s="479"/>
      <c r="H21" s="480"/>
      <c r="I21" s="177"/>
      <c r="J21" s="177"/>
      <c r="K21" s="178"/>
      <c r="L21" s="179"/>
      <c r="M21" s="180"/>
    </row>
    <row r="22" spans="1:13" ht="15.75" customHeight="1" x14ac:dyDescent="0.25">
      <c r="A22" s="476"/>
      <c r="B22" s="181"/>
      <c r="C22" s="181">
        <v>0</v>
      </c>
      <c r="D22" s="481" t="s">
        <v>145</v>
      </c>
      <c r="E22" s="482"/>
      <c r="F22" s="478"/>
      <c r="G22" s="479"/>
      <c r="H22" s="480"/>
      <c r="I22" s="177"/>
      <c r="J22" s="177"/>
      <c r="K22" s="178"/>
      <c r="L22" s="179"/>
      <c r="M22" s="180"/>
    </row>
    <row r="23" spans="1:13" ht="15.75" x14ac:dyDescent="0.25">
      <c r="A23" s="476"/>
      <c r="B23" s="181" t="s">
        <v>146</v>
      </c>
      <c r="C23" s="181">
        <v>668</v>
      </c>
      <c r="D23" s="491" t="s">
        <v>147</v>
      </c>
      <c r="E23" s="492"/>
      <c r="F23" s="478"/>
      <c r="G23" s="479"/>
      <c r="H23" s="480"/>
      <c r="I23" s="493" t="s">
        <v>148</v>
      </c>
      <c r="J23" s="494"/>
      <c r="K23" s="495"/>
      <c r="L23" s="496">
        <f>C23*C25*C26*C19</f>
        <v>160.58228351999995</v>
      </c>
      <c r="M23" s="497"/>
    </row>
    <row r="24" spans="1:13" ht="15.75" customHeight="1" x14ac:dyDescent="0.25">
      <c r="A24" s="476"/>
      <c r="B24" s="181" t="s">
        <v>149</v>
      </c>
      <c r="C24" s="181">
        <v>49</v>
      </c>
      <c r="D24" s="491" t="s">
        <v>147</v>
      </c>
      <c r="E24" s="492"/>
      <c r="F24" s="478"/>
      <c r="G24" s="479"/>
      <c r="H24" s="480"/>
      <c r="I24" s="493" t="s">
        <v>150</v>
      </c>
      <c r="J24" s="494"/>
      <c r="K24" s="495"/>
      <c r="L24" s="498">
        <f>C24*(C20+C21+C22)</f>
        <v>4.0082E-2</v>
      </c>
      <c r="M24" s="499"/>
    </row>
    <row r="25" spans="1:13" ht="15.75" x14ac:dyDescent="0.25">
      <c r="A25" s="476"/>
      <c r="B25" s="181" t="s">
        <v>151</v>
      </c>
      <c r="C25" s="184">
        <f>1-0.4*(2-(C20+C21+C22))</f>
        <v>0.20032719999999993</v>
      </c>
      <c r="D25" s="529" t="s">
        <v>152</v>
      </c>
      <c r="E25" s="530"/>
      <c r="F25" s="478"/>
      <c r="G25" s="479"/>
      <c r="H25" s="480"/>
      <c r="I25" s="177"/>
      <c r="J25" s="177"/>
      <c r="K25" s="178"/>
      <c r="L25" s="179"/>
      <c r="M25" s="180"/>
    </row>
    <row r="26" spans="1:13" ht="15.75" x14ac:dyDescent="0.25">
      <c r="A26" s="476"/>
      <c r="B26" s="181" t="s">
        <v>153</v>
      </c>
      <c r="C26" s="181">
        <f>1+0.2*(2-1)</f>
        <v>1.2</v>
      </c>
      <c r="D26" s="529" t="s">
        <v>154</v>
      </c>
      <c r="E26" s="530"/>
      <c r="F26" s="478"/>
      <c r="G26" s="479"/>
      <c r="H26" s="480"/>
      <c r="I26" s="177"/>
      <c r="J26" s="177"/>
      <c r="K26" s="178"/>
      <c r="L26" s="179"/>
      <c r="M26" s="180"/>
    </row>
    <row r="27" spans="1:13" ht="15.75" customHeight="1" x14ac:dyDescent="0.25">
      <c r="A27" s="476"/>
      <c r="B27" s="507">
        <v>2.2200000000000002</v>
      </c>
      <c r="C27" s="516" t="s">
        <v>155</v>
      </c>
      <c r="D27" s="516"/>
      <c r="E27" s="517"/>
      <c r="F27" s="515" t="s">
        <v>156</v>
      </c>
      <c r="G27" s="510"/>
      <c r="H27" s="511"/>
      <c r="I27" s="185"/>
      <c r="J27" s="352"/>
      <c r="K27" s="186"/>
      <c r="L27" s="521">
        <f>(L23+L24)*B27</f>
        <v>356.58165145439995</v>
      </c>
      <c r="M27" s="522"/>
    </row>
    <row r="28" spans="1:13" ht="15.75" x14ac:dyDescent="0.25">
      <c r="A28" s="476"/>
      <c r="B28" s="508"/>
      <c r="C28" s="519"/>
      <c r="D28" s="519"/>
      <c r="E28" s="520"/>
      <c r="F28" s="512"/>
      <c r="G28" s="513"/>
      <c r="H28" s="514"/>
      <c r="I28" s="187"/>
      <c r="J28" s="188"/>
      <c r="K28" s="189"/>
      <c r="L28" s="523"/>
      <c r="M28" s="524"/>
    </row>
    <row r="29" spans="1:13" ht="15.75" x14ac:dyDescent="0.25">
      <c r="A29" s="476"/>
      <c r="B29" s="507">
        <v>1</v>
      </c>
      <c r="C29" s="509" t="s">
        <v>157</v>
      </c>
      <c r="D29" s="510"/>
      <c r="E29" s="511"/>
      <c r="F29" s="515" t="s">
        <v>158</v>
      </c>
      <c r="G29" s="516"/>
      <c r="H29" s="517"/>
      <c r="I29" s="177"/>
      <c r="J29" s="177"/>
      <c r="K29" s="178"/>
      <c r="L29" s="521">
        <f>L27*B29</f>
        <v>356.58165145439995</v>
      </c>
      <c r="M29" s="522"/>
    </row>
    <row r="30" spans="1:13" ht="15.75" x14ac:dyDescent="0.25">
      <c r="A30" s="476"/>
      <c r="B30" s="508"/>
      <c r="C30" s="512"/>
      <c r="D30" s="513"/>
      <c r="E30" s="514"/>
      <c r="F30" s="518"/>
      <c r="G30" s="519"/>
      <c r="H30" s="520"/>
      <c r="I30" s="177"/>
      <c r="J30" s="177"/>
      <c r="K30" s="178"/>
      <c r="L30" s="523"/>
      <c r="M30" s="524"/>
    </row>
    <row r="31" spans="1:13" ht="16.5" thickBot="1" x14ac:dyDescent="0.3">
      <c r="A31" s="477"/>
      <c r="B31" s="525" t="s">
        <v>159</v>
      </c>
      <c r="C31" s="526"/>
      <c r="D31" s="526"/>
      <c r="E31" s="526"/>
      <c r="F31" s="190"/>
      <c r="G31" s="190"/>
      <c r="H31" s="190"/>
      <c r="I31" s="190"/>
      <c r="J31" s="190"/>
      <c r="K31" s="191"/>
      <c r="L31" s="527">
        <f>L29</f>
        <v>356.58165145439995</v>
      </c>
      <c r="M31" s="528"/>
    </row>
    <row r="32" spans="1:13" ht="15.75" x14ac:dyDescent="0.25">
      <c r="A32" s="537">
        <v>2</v>
      </c>
      <c r="B32" s="540" t="s">
        <v>160</v>
      </c>
      <c r="C32" s="541"/>
      <c r="D32" s="541"/>
      <c r="E32" s="542"/>
      <c r="F32" s="546" t="s">
        <v>161</v>
      </c>
      <c r="G32" s="547"/>
      <c r="H32" s="548"/>
      <c r="I32" s="192"/>
      <c r="J32" s="192"/>
      <c r="K32" s="193"/>
      <c r="L32" s="194"/>
      <c r="M32" s="195"/>
    </row>
    <row r="33" spans="1:13" ht="15.75" x14ac:dyDescent="0.25">
      <c r="A33" s="538"/>
      <c r="B33" s="543"/>
      <c r="C33" s="544"/>
      <c r="D33" s="544"/>
      <c r="E33" s="545"/>
      <c r="F33" s="478"/>
      <c r="G33" s="479"/>
      <c r="H33" s="480"/>
      <c r="I33" s="177"/>
      <c r="J33" s="177"/>
      <c r="K33" s="178"/>
      <c r="L33" s="196"/>
      <c r="M33" s="197"/>
    </row>
    <row r="34" spans="1:13" ht="15.75" x14ac:dyDescent="0.25">
      <c r="A34" s="538"/>
      <c r="B34" s="182" t="s">
        <v>141</v>
      </c>
      <c r="C34" s="182">
        <v>1</v>
      </c>
      <c r="D34" s="549" t="s">
        <v>162</v>
      </c>
      <c r="E34" s="550"/>
      <c r="F34" s="478"/>
      <c r="G34" s="479"/>
      <c r="H34" s="480"/>
      <c r="I34" s="177"/>
      <c r="J34" s="177"/>
      <c r="K34" s="178"/>
      <c r="L34" s="196"/>
      <c r="M34" s="197"/>
    </row>
    <row r="35" spans="1:13" ht="15.75" x14ac:dyDescent="0.25">
      <c r="A35" s="538"/>
      <c r="B35" s="182"/>
      <c r="C35" s="183">
        <f>(((10+15*2)+(20+15*2))*2+50*4+21.1*4+110*2+37*2)/1000/10</f>
        <v>7.5839999999999991E-2</v>
      </c>
      <c r="D35" s="549" t="s">
        <v>163</v>
      </c>
      <c r="E35" s="550"/>
      <c r="F35" s="478"/>
      <c r="G35" s="479"/>
      <c r="H35" s="480"/>
      <c r="I35" s="177"/>
      <c r="J35" s="177"/>
      <c r="K35" s="178"/>
      <c r="L35" s="196"/>
      <c r="M35" s="197"/>
    </row>
    <row r="36" spans="1:13" ht="15.75" x14ac:dyDescent="0.25">
      <c r="A36" s="538"/>
      <c r="B36" s="182"/>
      <c r="C36" s="182">
        <v>0</v>
      </c>
      <c r="D36" s="549" t="s">
        <v>164</v>
      </c>
      <c r="E36" s="550"/>
      <c r="F36" s="478"/>
      <c r="G36" s="479"/>
      <c r="H36" s="480"/>
      <c r="I36" s="177"/>
      <c r="J36" s="177"/>
      <c r="K36" s="178"/>
      <c r="L36" s="196"/>
      <c r="M36" s="197"/>
    </row>
    <row r="37" spans="1:13" ht="15.75" x14ac:dyDescent="0.25">
      <c r="A37" s="538"/>
      <c r="B37" s="182"/>
      <c r="C37" s="182">
        <v>0</v>
      </c>
      <c r="D37" s="549" t="s">
        <v>165</v>
      </c>
      <c r="E37" s="550"/>
      <c r="F37" s="478"/>
      <c r="G37" s="479"/>
      <c r="H37" s="480"/>
      <c r="I37" s="177"/>
      <c r="J37" s="177"/>
      <c r="K37" s="178"/>
      <c r="L37" s="196"/>
      <c r="M37" s="197"/>
    </row>
    <row r="38" spans="1:13" ht="15.75" customHeight="1" x14ac:dyDescent="0.25">
      <c r="A38" s="538"/>
      <c r="B38" s="182" t="s">
        <v>146</v>
      </c>
      <c r="C38" s="182">
        <v>137</v>
      </c>
      <c r="D38" s="533" t="s">
        <v>147</v>
      </c>
      <c r="E38" s="534"/>
      <c r="F38" s="478"/>
      <c r="G38" s="479"/>
      <c r="H38" s="480"/>
      <c r="I38" s="493" t="s">
        <v>166</v>
      </c>
      <c r="J38" s="494"/>
      <c r="K38" s="495"/>
      <c r="L38" s="531">
        <f>C38*C40*C34</f>
        <v>31.556032000000013</v>
      </c>
      <c r="M38" s="532"/>
    </row>
    <row r="39" spans="1:13" ht="15.75" x14ac:dyDescent="0.25">
      <c r="A39" s="538"/>
      <c r="B39" s="182" t="s">
        <v>149</v>
      </c>
      <c r="C39" s="182">
        <v>50</v>
      </c>
      <c r="D39" s="533" t="s">
        <v>147</v>
      </c>
      <c r="E39" s="534"/>
      <c r="F39" s="478"/>
      <c r="G39" s="479"/>
      <c r="H39" s="480"/>
      <c r="I39" s="493" t="s">
        <v>167</v>
      </c>
      <c r="J39" s="494"/>
      <c r="K39" s="495"/>
      <c r="L39" s="531">
        <f>C39*C41*C42*(C35+C36+C37)</f>
        <v>7.6276079999999995</v>
      </c>
      <c r="M39" s="532"/>
    </row>
    <row r="40" spans="1:13" ht="15.75" customHeight="1" x14ac:dyDescent="0.25">
      <c r="A40" s="538"/>
      <c r="B40" s="198" t="s">
        <v>151</v>
      </c>
      <c r="C40" s="198">
        <f>1-0.04*(20-C35*10)</f>
        <v>0.2303360000000001</v>
      </c>
      <c r="D40" s="535" t="s">
        <v>168</v>
      </c>
      <c r="E40" s="536"/>
      <c r="F40" s="478"/>
      <c r="G40" s="479"/>
      <c r="H40" s="480"/>
      <c r="I40" s="177"/>
      <c r="J40" s="177"/>
      <c r="K40" s="178"/>
      <c r="L40" s="196"/>
      <c r="M40" s="197"/>
    </row>
    <row r="41" spans="1:13" ht="15.75" x14ac:dyDescent="0.25">
      <c r="A41" s="538"/>
      <c r="B41" s="198" t="s">
        <v>169</v>
      </c>
      <c r="C41" s="198">
        <f>1+0.07*(12-5)</f>
        <v>1.49</v>
      </c>
      <c r="D41" s="535" t="s">
        <v>170</v>
      </c>
      <c r="E41" s="536"/>
      <c r="F41" s="478"/>
      <c r="G41" s="479"/>
      <c r="H41" s="480"/>
      <c r="I41" s="177"/>
      <c r="J41" s="177"/>
      <c r="K41" s="178"/>
      <c r="L41" s="196"/>
      <c r="M41" s="197"/>
    </row>
    <row r="42" spans="1:13" ht="15.75" x14ac:dyDescent="0.25">
      <c r="A42" s="538"/>
      <c r="B42" s="198" t="s">
        <v>171</v>
      </c>
      <c r="C42" s="198">
        <v>1.35</v>
      </c>
      <c r="D42" s="535" t="s">
        <v>172</v>
      </c>
      <c r="E42" s="536"/>
      <c r="F42" s="478"/>
      <c r="G42" s="479"/>
      <c r="H42" s="480"/>
      <c r="I42" s="177"/>
      <c r="J42" s="177"/>
      <c r="K42" s="178"/>
      <c r="L42" s="196"/>
      <c r="M42" s="197"/>
    </row>
    <row r="43" spans="1:13" ht="12.75" customHeight="1" x14ac:dyDescent="0.25">
      <c r="A43" s="538"/>
      <c r="B43" s="573">
        <v>1.99</v>
      </c>
      <c r="C43" s="551" t="s">
        <v>155</v>
      </c>
      <c r="D43" s="552"/>
      <c r="E43" s="553"/>
      <c r="F43" s="515" t="s">
        <v>156</v>
      </c>
      <c r="G43" s="516"/>
      <c r="H43" s="517"/>
      <c r="I43" s="185"/>
      <c r="J43" s="352"/>
      <c r="K43" s="186"/>
      <c r="L43" s="521">
        <f>(L38+L39)*B43</f>
        <v>77.97544360000002</v>
      </c>
      <c r="M43" s="522"/>
    </row>
    <row r="44" spans="1:13" ht="15.75" x14ac:dyDescent="0.25">
      <c r="A44" s="538"/>
      <c r="B44" s="574"/>
      <c r="C44" s="543"/>
      <c r="D44" s="544"/>
      <c r="E44" s="545"/>
      <c r="F44" s="518"/>
      <c r="G44" s="519"/>
      <c r="H44" s="520"/>
      <c r="I44" s="187"/>
      <c r="J44" s="188"/>
      <c r="K44" s="189"/>
      <c r="L44" s="523"/>
      <c r="M44" s="524"/>
    </row>
    <row r="45" spans="1:13" ht="15.75" x14ac:dyDescent="0.25">
      <c r="A45" s="538"/>
      <c r="B45" s="573">
        <v>1</v>
      </c>
      <c r="C45" s="575" t="s">
        <v>157</v>
      </c>
      <c r="D45" s="576"/>
      <c r="E45" s="577"/>
      <c r="F45" s="515" t="s">
        <v>158</v>
      </c>
      <c r="G45" s="516"/>
      <c r="H45" s="517"/>
      <c r="I45" s="177"/>
      <c r="J45" s="177"/>
      <c r="K45" s="178"/>
      <c r="L45" s="521">
        <f>L43*B45</f>
        <v>77.97544360000002</v>
      </c>
      <c r="M45" s="522"/>
    </row>
    <row r="46" spans="1:13" ht="15.75" customHeight="1" x14ac:dyDescent="0.25">
      <c r="A46" s="538"/>
      <c r="B46" s="574"/>
      <c r="C46" s="578"/>
      <c r="D46" s="579"/>
      <c r="E46" s="580"/>
      <c r="F46" s="518"/>
      <c r="G46" s="519"/>
      <c r="H46" s="520"/>
      <c r="I46" s="177"/>
      <c r="J46" s="177"/>
      <c r="K46" s="178"/>
      <c r="L46" s="523"/>
      <c r="M46" s="524"/>
    </row>
    <row r="47" spans="1:13" x14ac:dyDescent="0.2">
      <c r="A47" s="538"/>
      <c r="B47" s="551" t="s">
        <v>173</v>
      </c>
      <c r="C47" s="552"/>
      <c r="D47" s="552"/>
      <c r="E47" s="553"/>
      <c r="F47" s="509"/>
      <c r="G47" s="510"/>
      <c r="H47" s="511"/>
      <c r="I47" s="560">
        <v>0.15</v>
      </c>
      <c r="J47" s="561"/>
      <c r="K47" s="562"/>
      <c r="L47" s="521">
        <f>L45*I47</f>
        <v>11.696316540000003</v>
      </c>
      <c r="M47" s="522"/>
    </row>
    <row r="48" spans="1:13" x14ac:dyDescent="0.2">
      <c r="A48" s="538"/>
      <c r="B48" s="554"/>
      <c r="C48" s="555"/>
      <c r="D48" s="555"/>
      <c r="E48" s="556"/>
      <c r="F48" s="557"/>
      <c r="G48" s="558"/>
      <c r="H48" s="559"/>
      <c r="I48" s="563"/>
      <c r="J48" s="564"/>
      <c r="K48" s="565"/>
      <c r="L48" s="569"/>
      <c r="M48" s="570"/>
    </row>
    <row r="49" spans="1:13" x14ac:dyDescent="0.2">
      <c r="A49" s="538"/>
      <c r="B49" s="543"/>
      <c r="C49" s="544"/>
      <c r="D49" s="544"/>
      <c r="E49" s="545"/>
      <c r="F49" s="512"/>
      <c r="G49" s="513"/>
      <c r="H49" s="514"/>
      <c r="I49" s="566"/>
      <c r="J49" s="567"/>
      <c r="K49" s="568"/>
      <c r="L49" s="523"/>
      <c r="M49" s="524"/>
    </row>
    <row r="50" spans="1:13" ht="16.5" thickBot="1" x14ac:dyDescent="0.3">
      <c r="A50" s="539"/>
      <c r="B50" s="571" t="s">
        <v>159</v>
      </c>
      <c r="C50" s="572"/>
      <c r="D50" s="572"/>
      <c r="E50" s="572"/>
      <c r="F50" s="190"/>
      <c r="G50" s="190"/>
      <c r="H50" s="190"/>
      <c r="I50" s="199"/>
      <c r="J50" s="199"/>
      <c r="K50" s="200"/>
      <c r="L50" s="527">
        <f>L45+L47</f>
        <v>89.671760140000018</v>
      </c>
      <c r="M50" s="528"/>
    </row>
    <row r="51" spans="1:13" ht="15.75" x14ac:dyDescent="0.25">
      <c r="A51" s="537">
        <v>3</v>
      </c>
      <c r="B51" s="540" t="s">
        <v>174</v>
      </c>
      <c r="C51" s="541"/>
      <c r="D51" s="541"/>
      <c r="E51" s="542"/>
      <c r="F51" s="540" t="s">
        <v>175</v>
      </c>
      <c r="G51" s="541"/>
      <c r="H51" s="542"/>
      <c r="I51" s="192"/>
      <c r="J51" s="192"/>
      <c r="K51" s="193"/>
      <c r="L51" s="194"/>
      <c r="M51" s="195"/>
    </row>
    <row r="52" spans="1:13" ht="15.75" x14ac:dyDescent="0.25">
      <c r="A52" s="538"/>
      <c r="B52" s="543"/>
      <c r="C52" s="544"/>
      <c r="D52" s="544"/>
      <c r="E52" s="545"/>
      <c r="F52" s="554"/>
      <c r="G52" s="555"/>
      <c r="H52" s="556"/>
      <c r="I52" s="177"/>
      <c r="J52" s="177"/>
      <c r="K52" s="178"/>
      <c r="L52" s="196"/>
      <c r="M52" s="197"/>
    </row>
    <row r="53" spans="1:13" ht="15.75" x14ac:dyDescent="0.25">
      <c r="A53" s="538"/>
      <c r="B53" s="182" t="s">
        <v>141</v>
      </c>
      <c r="C53" s="182">
        <v>1</v>
      </c>
      <c r="D53" s="549" t="s">
        <v>162</v>
      </c>
      <c r="E53" s="550"/>
      <c r="F53" s="554"/>
      <c r="G53" s="555"/>
      <c r="H53" s="556"/>
      <c r="I53" s="177"/>
      <c r="J53" s="177"/>
      <c r="K53" s="178"/>
      <c r="L53" s="196"/>
      <c r="M53" s="197"/>
    </row>
    <row r="54" spans="1:13" ht="15.75" x14ac:dyDescent="0.25">
      <c r="A54" s="538"/>
      <c r="B54" s="182"/>
      <c r="C54" s="183">
        <f>C20</f>
        <v>8.1799999999999993E-4</v>
      </c>
      <c r="D54" s="549" t="s">
        <v>143</v>
      </c>
      <c r="E54" s="550"/>
      <c r="F54" s="554"/>
      <c r="G54" s="555"/>
      <c r="H54" s="556"/>
      <c r="I54" s="177"/>
      <c r="J54" s="177"/>
      <c r="K54" s="178"/>
      <c r="L54" s="196"/>
      <c r="M54" s="197"/>
    </row>
    <row r="55" spans="1:13" ht="15.75" x14ac:dyDescent="0.25">
      <c r="A55" s="538"/>
      <c r="B55" s="182"/>
      <c r="C55" s="182">
        <v>0</v>
      </c>
      <c r="D55" s="549" t="s">
        <v>144</v>
      </c>
      <c r="E55" s="550"/>
      <c r="F55" s="554"/>
      <c r="G55" s="555"/>
      <c r="H55" s="556"/>
      <c r="I55" s="177"/>
      <c r="J55" s="177"/>
      <c r="K55" s="178"/>
      <c r="L55" s="196"/>
      <c r="M55" s="197"/>
    </row>
    <row r="56" spans="1:13" ht="15.75" x14ac:dyDescent="0.25">
      <c r="A56" s="538"/>
      <c r="B56" s="182"/>
      <c r="C56" s="182">
        <v>0</v>
      </c>
      <c r="D56" s="549" t="s">
        <v>145</v>
      </c>
      <c r="E56" s="550"/>
      <c r="F56" s="554"/>
      <c r="G56" s="555"/>
      <c r="H56" s="556"/>
      <c r="I56" s="177"/>
      <c r="J56" s="177"/>
      <c r="K56" s="178"/>
      <c r="L56" s="196"/>
      <c r="M56" s="197"/>
    </row>
    <row r="57" spans="1:13" ht="15.75" x14ac:dyDescent="0.25">
      <c r="A57" s="538"/>
      <c r="B57" s="182" t="s">
        <v>146</v>
      </c>
      <c r="C57" s="182">
        <v>355</v>
      </c>
      <c r="D57" s="533" t="s">
        <v>147</v>
      </c>
      <c r="E57" s="534"/>
      <c r="F57" s="554"/>
      <c r="G57" s="555"/>
      <c r="H57" s="556"/>
      <c r="I57" s="493" t="s">
        <v>176</v>
      </c>
      <c r="J57" s="494"/>
      <c r="K57" s="495"/>
      <c r="L57" s="531">
        <f>C57*C59*C60*C61*C62*C63*C53</f>
        <v>49.384116242999987</v>
      </c>
      <c r="M57" s="532"/>
    </row>
    <row r="58" spans="1:13" ht="15.75" x14ac:dyDescent="0.25">
      <c r="A58" s="538"/>
      <c r="B58" s="182" t="s">
        <v>149</v>
      </c>
      <c r="C58" s="182">
        <v>22</v>
      </c>
      <c r="D58" s="533" t="s">
        <v>147</v>
      </c>
      <c r="E58" s="534"/>
      <c r="F58" s="554"/>
      <c r="G58" s="555"/>
      <c r="H58" s="556"/>
      <c r="I58" s="493" t="s">
        <v>177</v>
      </c>
      <c r="J58" s="494"/>
      <c r="K58" s="495"/>
      <c r="L58" s="201">
        <f>C58*C65*C64*C66*(C54+C55+C56)</f>
        <v>5.3844032000000007E-2</v>
      </c>
      <c r="M58" s="197"/>
    </row>
    <row r="59" spans="1:13" ht="15.75" x14ac:dyDescent="0.25">
      <c r="A59" s="538"/>
      <c r="B59" s="182" t="s">
        <v>178</v>
      </c>
      <c r="C59" s="182">
        <f>1+0.15*(1-1)</f>
        <v>1</v>
      </c>
      <c r="D59" s="535" t="s">
        <v>179</v>
      </c>
      <c r="E59" s="536"/>
      <c r="F59" s="554"/>
      <c r="G59" s="555"/>
      <c r="H59" s="556"/>
      <c r="I59" s="177"/>
      <c r="J59" s="177"/>
      <c r="K59" s="178"/>
      <c r="L59" s="196"/>
      <c r="M59" s="197"/>
    </row>
    <row r="60" spans="1:13" ht="15.75" x14ac:dyDescent="0.25">
      <c r="A60" s="538"/>
      <c r="B60" s="182" t="s">
        <v>151</v>
      </c>
      <c r="C60" s="183">
        <f>1-0.45*(2-(C54+C55+C56))</f>
        <v>0.10036809999999996</v>
      </c>
      <c r="D60" s="535" t="s">
        <v>180</v>
      </c>
      <c r="E60" s="536"/>
      <c r="F60" s="554"/>
      <c r="G60" s="555"/>
      <c r="H60" s="556"/>
      <c r="I60" s="177"/>
      <c r="J60" s="177"/>
      <c r="K60" s="178"/>
      <c r="L60" s="196"/>
      <c r="M60" s="197"/>
    </row>
    <row r="61" spans="1:13" ht="15.75" x14ac:dyDescent="0.25">
      <c r="A61" s="538"/>
      <c r="B61" s="198" t="s">
        <v>181</v>
      </c>
      <c r="C61" s="198">
        <f>1+0.05*1</f>
        <v>1.05</v>
      </c>
      <c r="D61" s="535" t="s">
        <v>182</v>
      </c>
      <c r="E61" s="536"/>
      <c r="F61" s="554"/>
      <c r="G61" s="555"/>
      <c r="H61" s="556"/>
      <c r="I61" s="177"/>
      <c r="J61" s="177"/>
      <c r="K61" s="178"/>
      <c r="L61" s="196"/>
      <c r="M61" s="197"/>
    </row>
    <row r="62" spans="1:13" ht="15.75" customHeight="1" x14ac:dyDescent="0.25">
      <c r="A62" s="538"/>
      <c r="B62" s="198" t="s">
        <v>183</v>
      </c>
      <c r="C62" s="198">
        <f>1+0.1*1</f>
        <v>1.1000000000000001</v>
      </c>
      <c r="D62" s="535" t="s">
        <v>184</v>
      </c>
      <c r="E62" s="536"/>
      <c r="F62" s="554"/>
      <c r="G62" s="555"/>
      <c r="H62" s="556"/>
      <c r="I62" s="177"/>
      <c r="J62" s="177"/>
      <c r="K62" s="178"/>
      <c r="L62" s="196"/>
      <c r="M62" s="197"/>
    </row>
    <row r="63" spans="1:13" ht="15.75" x14ac:dyDescent="0.25">
      <c r="A63" s="538"/>
      <c r="B63" s="182" t="s">
        <v>185</v>
      </c>
      <c r="C63" s="182">
        <f>1+0.1*(3-1)</f>
        <v>1.2</v>
      </c>
      <c r="D63" s="535" t="s">
        <v>186</v>
      </c>
      <c r="E63" s="536"/>
      <c r="F63" s="554"/>
      <c r="G63" s="555"/>
      <c r="H63" s="556"/>
      <c r="I63" s="177"/>
      <c r="J63" s="177"/>
      <c r="K63" s="178"/>
      <c r="L63" s="531"/>
      <c r="M63" s="532"/>
    </row>
    <row r="64" spans="1:13" ht="15.75" customHeight="1" x14ac:dyDescent="0.25">
      <c r="A64" s="538"/>
      <c r="B64" s="182" t="s">
        <v>187</v>
      </c>
      <c r="C64" s="182">
        <f>1+0.1*(12-5)</f>
        <v>1.7000000000000002</v>
      </c>
      <c r="D64" s="535" t="s">
        <v>188</v>
      </c>
      <c r="E64" s="536"/>
      <c r="F64" s="554"/>
      <c r="G64" s="555"/>
      <c r="H64" s="556"/>
      <c r="I64" s="177"/>
      <c r="J64" s="177"/>
      <c r="K64" s="178"/>
      <c r="L64" s="196"/>
      <c r="M64" s="197"/>
    </row>
    <row r="65" spans="1:14" ht="15.75" x14ac:dyDescent="0.25">
      <c r="A65" s="538"/>
      <c r="B65" s="198" t="s">
        <v>189</v>
      </c>
      <c r="C65" s="182">
        <f>1+0.1*1</f>
        <v>1.1000000000000001</v>
      </c>
      <c r="D65" s="535" t="s">
        <v>184</v>
      </c>
      <c r="E65" s="536"/>
      <c r="F65" s="554"/>
      <c r="G65" s="555"/>
      <c r="H65" s="556"/>
      <c r="I65" s="177"/>
      <c r="J65" s="177"/>
      <c r="K65" s="178"/>
      <c r="L65" s="196"/>
      <c r="M65" s="197"/>
    </row>
    <row r="66" spans="1:14" ht="15.75" x14ac:dyDescent="0.25">
      <c r="A66" s="586"/>
      <c r="B66" s="182" t="s">
        <v>171</v>
      </c>
      <c r="C66" s="182">
        <v>1.6</v>
      </c>
      <c r="D66" s="535" t="s">
        <v>190</v>
      </c>
      <c r="E66" s="536"/>
      <c r="F66" s="543"/>
      <c r="G66" s="544"/>
      <c r="H66" s="545"/>
      <c r="I66" s="188"/>
      <c r="J66" s="188"/>
      <c r="K66" s="189"/>
      <c r="L66" s="188"/>
      <c r="M66" s="202"/>
    </row>
    <row r="67" spans="1:14" ht="21.75" customHeight="1" x14ac:dyDescent="0.25">
      <c r="A67" s="581"/>
      <c r="B67" s="573">
        <v>1.99</v>
      </c>
      <c r="C67" s="551" t="s">
        <v>155</v>
      </c>
      <c r="D67" s="552"/>
      <c r="E67" s="553"/>
      <c r="F67" s="551" t="s">
        <v>156</v>
      </c>
      <c r="G67" s="552"/>
      <c r="H67" s="553"/>
      <c r="I67" s="185"/>
      <c r="J67" s="352"/>
      <c r="K67" s="186"/>
      <c r="L67" s="582">
        <f>(L57+L58)*B67</f>
        <v>98.381540947249974</v>
      </c>
      <c r="M67" s="583"/>
    </row>
    <row r="68" spans="1:14" ht="21.75" customHeight="1" x14ac:dyDescent="0.25">
      <c r="A68" s="538"/>
      <c r="B68" s="574"/>
      <c r="C68" s="543"/>
      <c r="D68" s="544"/>
      <c r="E68" s="545"/>
      <c r="F68" s="543"/>
      <c r="G68" s="544"/>
      <c r="H68" s="545"/>
      <c r="I68" s="187"/>
      <c r="J68" s="188"/>
      <c r="K68" s="189"/>
      <c r="L68" s="584"/>
      <c r="M68" s="585"/>
    </row>
    <row r="69" spans="1:14" ht="21.75" customHeight="1" x14ac:dyDescent="0.25">
      <c r="A69" s="538"/>
      <c r="B69" s="573">
        <v>1</v>
      </c>
      <c r="C69" s="575" t="s">
        <v>157</v>
      </c>
      <c r="D69" s="576"/>
      <c r="E69" s="577"/>
      <c r="F69" s="551" t="s">
        <v>158</v>
      </c>
      <c r="G69" s="552"/>
      <c r="H69" s="553"/>
      <c r="I69" s="177"/>
      <c r="J69" s="177"/>
      <c r="K69" s="178"/>
      <c r="L69" s="582">
        <f>L67*B69</f>
        <v>98.381540947249974</v>
      </c>
      <c r="M69" s="583"/>
    </row>
    <row r="70" spans="1:14" ht="15.75" x14ac:dyDescent="0.25">
      <c r="A70" s="538"/>
      <c r="B70" s="574"/>
      <c r="C70" s="578"/>
      <c r="D70" s="579"/>
      <c r="E70" s="580"/>
      <c r="F70" s="543"/>
      <c r="G70" s="544"/>
      <c r="H70" s="545"/>
      <c r="I70" s="187"/>
      <c r="J70" s="188"/>
      <c r="K70" s="189"/>
      <c r="L70" s="584"/>
      <c r="M70" s="585"/>
    </row>
    <row r="71" spans="1:14" ht="18.75" customHeight="1" thickBot="1" x14ac:dyDescent="0.3">
      <c r="A71" s="539"/>
      <c r="B71" s="571" t="s">
        <v>159</v>
      </c>
      <c r="C71" s="572"/>
      <c r="D71" s="572"/>
      <c r="E71" s="572"/>
      <c r="F71" s="203"/>
      <c r="G71" s="199"/>
      <c r="H71" s="199"/>
      <c r="I71" s="199"/>
      <c r="J71" s="199"/>
      <c r="K71" s="199"/>
      <c r="L71" s="587">
        <f>L69</f>
        <v>98.381540947249974</v>
      </c>
      <c r="M71" s="588"/>
      <c r="N71" s="204"/>
    </row>
    <row r="72" spans="1:14" ht="16.5" thickBot="1" x14ac:dyDescent="0.3">
      <c r="A72" s="205">
        <v>4</v>
      </c>
      <c r="B72" s="596" t="s">
        <v>191</v>
      </c>
      <c r="C72" s="597"/>
      <c r="D72" s="597"/>
      <c r="E72" s="597"/>
      <c r="F72" s="597"/>
      <c r="G72" s="597"/>
      <c r="H72" s="597"/>
      <c r="I72" s="597"/>
      <c r="J72" s="597"/>
      <c r="K72" s="598"/>
      <c r="L72" s="599">
        <f>L71+L50+L31</f>
        <v>544.63495254164991</v>
      </c>
      <c r="M72" s="600"/>
    </row>
    <row r="73" spans="1:14" ht="21" customHeight="1" x14ac:dyDescent="0.2">
      <c r="A73" s="537">
        <v>5</v>
      </c>
      <c r="B73" s="540" t="s">
        <v>192</v>
      </c>
      <c r="C73" s="541"/>
      <c r="D73" s="541"/>
      <c r="E73" s="542"/>
      <c r="F73" s="601"/>
      <c r="G73" s="602"/>
      <c r="H73" s="603"/>
      <c r="I73" s="607">
        <v>16.002088059999998</v>
      </c>
      <c r="J73" s="608"/>
      <c r="K73" s="609"/>
      <c r="L73" s="616">
        <f>ROUND(L72*I73,0)</f>
        <v>8715</v>
      </c>
      <c r="M73" s="617"/>
    </row>
    <row r="74" spans="1:14" ht="21" customHeight="1" x14ac:dyDescent="0.2">
      <c r="A74" s="538"/>
      <c r="B74" s="554"/>
      <c r="C74" s="555"/>
      <c r="D74" s="555"/>
      <c r="E74" s="556"/>
      <c r="F74" s="604"/>
      <c r="G74" s="605"/>
      <c r="H74" s="606"/>
      <c r="I74" s="610"/>
      <c r="J74" s="611"/>
      <c r="K74" s="612"/>
      <c r="L74" s="569"/>
      <c r="M74" s="570"/>
    </row>
    <row r="75" spans="1:14" ht="21" customHeight="1" x14ac:dyDescent="0.2">
      <c r="A75" s="586"/>
      <c r="B75" s="543"/>
      <c r="C75" s="544"/>
      <c r="D75" s="544"/>
      <c r="E75" s="545"/>
      <c r="F75" s="578"/>
      <c r="G75" s="579"/>
      <c r="H75" s="580"/>
      <c r="I75" s="613"/>
      <c r="J75" s="614"/>
      <c r="K75" s="615"/>
      <c r="L75" s="523"/>
      <c r="M75" s="524"/>
    </row>
    <row r="76" spans="1:14" s="206" customFormat="1" ht="19.5" customHeight="1" thickBot="1" x14ac:dyDescent="0.35">
      <c r="A76" s="590" t="s">
        <v>193</v>
      </c>
      <c r="B76" s="591"/>
      <c r="C76" s="591"/>
      <c r="D76" s="591"/>
      <c r="E76" s="591"/>
      <c r="F76" s="591"/>
      <c r="G76" s="591"/>
      <c r="H76" s="591"/>
      <c r="I76" s="591"/>
      <c r="J76" s="591"/>
      <c r="K76" s="592"/>
      <c r="L76" s="593">
        <f>ROUND(L73,0)</f>
        <v>8715</v>
      </c>
      <c r="M76" s="594"/>
    </row>
    <row r="80" spans="1:14" ht="15.75" x14ac:dyDescent="0.25">
      <c r="A80" s="207"/>
      <c r="B80" s="207"/>
      <c r="C80" s="173"/>
      <c r="D80" s="207"/>
      <c r="E80" s="173"/>
      <c r="F80" s="595"/>
      <c r="G80" s="595"/>
      <c r="H80" s="595"/>
      <c r="I80" s="595"/>
      <c r="J80" s="595"/>
      <c r="K80" s="595"/>
      <c r="L80" s="595"/>
      <c r="M80" s="595"/>
    </row>
    <row r="81" spans="1:13" ht="12.75" customHeight="1" x14ac:dyDescent="0.25">
      <c r="A81" s="207"/>
      <c r="B81" s="207"/>
      <c r="C81" s="173"/>
      <c r="D81" s="207"/>
      <c r="E81" s="173"/>
      <c r="F81" s="208"/>
      <c r="G81" s="173"/>
      <c r="H81" s="173"/>
      <c r="I81" s="173"/>
      <c r="J81" s="173"/>
      <c r="K81" s="173"/>
      <c r="L81" s="173"/>
      <c r="M81" s="173"/>
    </row>
    <row r="82" spans="1:13" ht="15.75" x14ac:dyDescent="0.25">
      <c r="A82" s="209"/>
      <c r="B82" s="209"/>
      <c r="C82" s="173"/>
      <c r="D82" s="210"/>
      <c r="E82" s="173"/>
      <c r="F82" s="589"/>
      <c r="G82" s="589"/>
      <c r="H82" s="589"/>
      <c r="I82" s="589"/>
      <c r="J82" s="589"/>
      <c r="K82" s="589"/>
      <c r="L82" s="589"/>
      <c r="M82" s="589"/>
    </row>
    <row r="83" spans="1:13" ht="12.75" customHeight="1" x14ac:dyDescent="0.25">
      <c r="A83" s="211"/>
      <c r="B83" s="211"/>
      <c r="C83" s="173"/>
      <c r="D83" s="211"/>
      <c r="E83" s="173"/>
      <c r="F83" s="212"/>
      <c r="G83" s="173"/>
      <c r="H83" s="173"/>
      <c r="I83" s="173"/>
      <c r="J83" s="173"/>
      <c r="K83" s="173"/>
      <c r="L83" s="173"/>
      <c r="M83" s="173"/>
    </row>
    <row r="84" spans="1:13" ht="15.75" x14ac:dyDescent="0.25">
      <c r="A84" s="209"/>
      <c r="B84" s="209"/>
      <c r="C84" s="173"/>
      <c r="D84" s="213"/>
      <c r="E84" s="173"/>
      <c r="F84" s="589"/>
      <c r="G84" s="589"/>
      <c r="H84" s="589"/>
      <c r="I84" s="589"/>
      <c r="J84" s="589"/>
      <c r="K84" s="589"/>
      <c r="L84" s="589"/>
      <c r="M84" s="589"/>
    </row>
    <row r="85" spans="1:13" ht="15.75" customHeight="1" x14ac:dyDescent="0.2"/>
    <row r="91" spans="1:13" ht="15.75" customHeight="1" x14ac:dyDescent="0.2"/>
    <row r="93" spans="1:13" ht="15.75" customHeight="1" x14ac:dyDescent="0.2"/>
    <row r="100" spans="22:22" x14ac:dyDescent="0.2">
      <c r="V100" s="204"/>
    </row>
    <row r="101" spans="22:22" x14ac:dyDescent="0.2">
      <c r="V101" s="204"/>
    </row>
    <row r="104" spans="22:22" x14ac:dyDescent="0.2">
      <c r="V104" s="206"/>
    </row>
  </sheetData>
  <mergeCells count="118">
    <mergeCell ref="F82:M82"/>
    <mergeCell ref="F84:M84"/>
    <mergeCell ref="A76:K76"/>
    <mergeCell ref="L76:M76"/>
    <mergeCell ref="F80:M80"/>
    <mergeCell ref="B72:K72"/>
    <mergeCell ref="L72:M72"/>
    <mergeCell ref="A73:A75"/>
    <mergeCell ref="B73:E75"/>
    <mergeCell ref="F73:H75"/>
    <mergeCell ref="I73:K75"/>
    <mergeCell ref="L73:M75"/>
    <mergeCell ref="D62:E62"/>
    <mergeCell ref="B69:B70"/>
    <mergeCell ref="C69:E70"/>
    <mergeCell ref="F69:H70"/>
    <mergeCell ref="L69:M70"/>
    <mergeCell ref="B71:E71"/>
    <mergeCell ref="L71:M71"/>
    <mergeCell ref="D63:E63"/>
    <mergeCell ref="L63:M63"/>
    <mergeCell ref="D64:E64"/>
    <mergeCell ref="D65:E65"/>
    <mergeCell ref="D66:E66"/>
    <mergeCell ref="B45:B46"/>
    <mergeCell ref="C45:E46"/>
    <mergeCell ref="F45:H46"/>
    <mergeCell ref="L45:M46"/>
    <mergeCell ref="A67:A71"/>
    <mergeCell ref="B67:B68"/>
    <mergeCell ref="C67:E68"/>
    <mergeCell ref="F67:H68"/>
    <mergeCell ref="L67:M68"/>
    <mergeCell ref="I57:K57"/>
    <mergeCell ref="L57:M57"/>
    <mergeCell ref="D58:E58"/>
    <mergeCell ref="I58:K58"/>
    <mergeCell ref="D59:E59"/>
    <mergeCell ref="D60:E60"/>
    <mergeCell ref="A51:A66"/>
    <mergeCell ref="B51:E52"/>
    <mergeCell ref="F51:H66"/>
    <mergeCell ref="D53:E53"/>
    <mergeCell ref="D54:E54"/>
    <mergeCell ref="D55:E55"/>
    <mergeCell ref="D56:E56"/>
    <mergeCell ref="D57:E57"/>
    <mergeCell ref="D61:E61"/>
    <mergeCell ref="D39:E39"/>
    <mergeCell ref="I39:K39"/>
    <mergeCell ref="L39:M39"/>
    <mergeCell ref="D40:E40"/>
    <mergeCell ref="A32:A50"/>
    <mergeCell ref="B32:E33"/>
    <mergeCell ref="F32:H42"/>
    <mergeCell ref="D34:E34"/>
    <mergeCell ref="D35:E35"/>
    <mergeCell ref="D36:E36"/>
    <mergeCell ref="D37:E37"/>
    <mergeCell ref="D38:E38"/>
    <mergeCell ref="D41:E41"/>
    <mergeCell ref="D42:E42"/>
    <mergeCell ref="B47:E49"/>
    <mergeCell ref="F47:H49"/>
    <mergeCell ref="I47:K49"/>
    <mergeCell ref="L47:M49"/>
    <mergeCell ref="B50:E50"/>
    <mergeCell ref="L50:M50"/>
    <mergeCell ref="B43:B44"/>
    <mergeCell ref="C43:E44"/>
    <mergeCell ref="F43:H44"/>
    <mergeCell ref="L43:M44"/>
    <mergeCell ref="B31:E31"/>
    <mergeCell ref="L31:M31"/>
    <mergeCell ref="D25:E25"/>
    <mergeCell ref="D26:E26"/>
    <mergeCell ref="B27:B28"/>
    <mergeCell ref="C27:E28"/>
    <mergeCell ref="F27:H28"/>
    <mergeCell ref="L27:M28"/>
    <mergeCell ref="I38:K38"/>
    <mergeCell ref="L38:M38"/>
    <mergeCell ref="L23:M23"/>
    <mergeCell ref="D24:E24"/>
    <mergeCell ref="I24:K24"/>
    <mergeCell ref="L24:M24"/>
    <mergeCell ref="B16:E16"/>
    <mergeCell ref="F16:H16"/>
    <mergeCell ref="I16:K16"/>
    <mergeCell ref="L16:M16"/>
    <mergeCell ref="B29:B30"/>
    <mergeCell ref="C29:E30"/>
    <mergeCell ref="F29:H30"/>
    <mergeCell ref="L29:M30"/>
    <mergeCell ref="A2:M2"/>
    <mergeCell ref="A3:M3"/>
    <mergeCell ref="A4:M4"/>
    <mergeCell ref="A5:M5"/>
    <mergeCell ref="A6:M6"/>
    <mergeCell ref="A17:A31"/>
    <mergeCell ref="B17:E18"/>
    <mergeCell ref="F17:H26"/>
    <mergeCell ref="D19:E19"/>
    <mergeCell ref="D20:E20"/>
    <mergeCell ref="D21:E21"/>
    <mergeCell ref="A7:M7"/>
    <mergeCell ref="A8:M8"/>
    <mergeCell ref="A9:M9"/>
    <mergeCell ref="A10:M10"/>
    <mergeCell ref="A11:M11"/>
    <mergeCell ref="A13:A15"/>
    <mergeCell ref="B13:E15"/>
    <mergeCell ref="F13:H15"/>
    <mergeCell ref="I13:K15"/>
    <mergeCell ref="L13:M15"/>
    <mergeCell ref="D22:E22"/>
    <mergeCell ref="D23:E23"/>
    <mergeCell ref="I23:K23"/>
  </mergeCells>
  <pageMargins left="0.98425196850393704" right="0.59055118110236227" top="0.78740157480314965" bottom="0.78740157480314965" header="0.11811023622047245" footer="0.11811023622047245"/>
  <pageSetup paperSize="9" scale="88" fitToHeight="0" orientation="landscape" r:id="rId1"/>
  <rowBreaks count="2" manualBreakCount="2">
    <brk id="31" max="12" man="1"/>
    <brk id="66" max="12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50"/>
    <pageSetUpPr fitToPage="1"/>
  </sheetPr>
  <dimension ref="A1:X61"/>
  <sheetViews>
    <sheetView view="pageBreakPreview" zoomScaleNormal="100" zoomScaleSheetLayoutView="100" workbookViewId="0">
      <selection activeCell="A4" sqref="A4:XFD4"/>
    </sheetView>
  </sheetViews>
  <sheetFormatPr defaultColWidth="11.5703125" defaultRowHeight="12.75" x14ac:dyDescent="0.2"/>
  <cols>
    <col min="1" max="1" width="42.28515625" style="26" customWidth="1"/>
    <col min="2" max="2" width="18.42578125" style="26" customWidth="1"/>
    <col min="3" max="3" width="16.140625" style="26" customWidth="1"/>
    <col min="4" max="4" width="13.85546875" style="26" customWidth="1"/>
    <col min="5" max="5" width="13.7109375" style="26" customWidth="1"/>
    <col min="6" max="6" width="17.42578125" style="26" customWidth="1"/>
    <col min="7" max="255" width="11.5703125" style="214"/>
    <col min="256" max="256" width="3.7109375" style="214" customWidth="1"/>
    <col min="257" max="257" width="26.7109375" style="214" customWidth="1"/>
    <col min="258" max="258" width="7.7109375" style="214" customWidth="1"/>
    <col min="259" max="259" width="5" style="214" customWidth="1"/>
    <col min="260" max="260" width="27.7109375" style="214" customWidth="1"/>
    <col min="261" max="261" width="14.42578125" style="214" customWidth="1"/>
    <col min="262" max="511" width="11.5703125" style="214"/>
    <col min="512" max="512" width="3.7109375" style="214" customWidth="1"/>
    <col min="513" max="513" width="26.7109375" style="214" customWidth="1"/>
    <col min="514" max="514" width="7.7109375" style="214" customWidth="1"/>
    <col min="515" max="515" width="5" style="214" customWidth="1"/>
    <col min="516" max="516" width="27.7109375" style="214" customWidth="1"/>
    <col min="517" max="517" width="14.42578125" style="214" customWidth="1"/>
    <col min="518" max="767" width="11.5703125" style="214"/>
    <col min="768" max="768" width="3.7109375" style="214" customWidth="1"/>
    <col min="769" max="769" width="26.7109375" style="214" customWidth="1"/>
    <col min="770" max="770" width="7.7109375" style="214" customWidth="1"/>
    <col min="771" max="771" width="5" style="214" customWidth="1"/>
    <col min="772" max="772" width="27.7109375" style="214" customWidth="1"/>
    <col min="773" max="773" width="14.42578125" style="214" customWidth="1"/>
    <col min="774" max="1023" width="11.5703125" style="214"/>
    <col min="1024" max="1024" width="3.7109375" style="214" customWidth="1"/>
    <col min="1025" max="1025" width="26.7109375" style="214" customWidth="1"/>
    <col min="1026" max="1026" width="7.7109375" style="214" customWidth="1"/>
    <col min="1027" max="1027" width="5" style="214" customWidth="1"/>
    <col min="1028" max="1028" width="27.7109375" style="214" customWidth="1"/>
    <col min="1029" max="1029" width="14.42578125" style="214" customWidth="1"/>
    <col min="1030" max="1279" width="11.5703125" style="214"/>
    <col min="1280" max="1280" width="3.7109375" style="214" customWidth="1"/>
    <col min="1281" max="1281" width="26.7109375" style="214" customWidth="1"/>
    <col min="1282" max="1282" width="7.7109375" style="214" customWidth="1"/>
    <col min="1283" max="1283" width="5" style="214" customWidth="1"/>
    <col min="1284" max="1284" width="27.7109375" style="214" customWidth="1"/>
    <col min="1285" max="1285" width="14.42578125" style="214" customWidth="1"/>
    <col min="1286" max="1535" width="11.5703125" style="214"/>
    <col min="1536" max="1536" width="3.7109375" style="214" customWidth="1"/>
    <col min="1537" max="1537" width="26.7109375" style="214" customWidth="1"/>
    <col min="1538" max="1538" width="7.7109375" style="214" customWidth="1"/>
    <col min="1539" max="1539" width="5" style="214" customWidth="1"/>
    <col min="1540" max="1540" width="27.7109375" style="214" customWidth="1"/>
    <col min="1541" max="1541" width="14.42578125" style="214" customWidth="1"/>
    <col min="1542" max="1791" width="11.5703125" style="214"/>
    <col min="1792" max="1792" width="3.7109375" style="214" customWidth="1"/>
    <col min="1793" max="1793" width="26.7109375" style="214" customWidth="1"/>
    <col min="1794" max="1794" width="7.7109375" style="214" customWidth="1"/>
    <col min="1795" max="1795" width="5" style="214" customWidth="1"/>
    <col min="1796" max="1796" width="27.7109375" style="214" customWidth="1"/>
    <col min="1797" max="1797" width="14.42578125" style="214" customWidth="1"/>
    <col min="1798" max="2047" width="11.5703125" style="214"/>
    <col min="2048" max="2048" width="3.7109375" style="214" customWidth="1"/>
    <col min="2049" max="2049" width="26.7109375" style="214" customWidth="1"/>
    <col min="2050" max="2050" width="7.7109375" style="214" customWidth="1"/>
    <col min="2051" max="2051" width="5" style="214" customWidth="1"/>
    <col min="2052" max="2052" width="27.7109375" style="214" customWidth="1"/>
    <col min="2053" max="2053" width="14.42578125" style="214" customWidth="1"/>
    <col min="2054" max="2303" width="11.5703125" style="214"/>
    <col min="2304" max="2304" width="3.7109375" style="214" customWidth="1"/>
    <col min="2305" max="2305" width="26.7109375" style="214" customWidth="1"/>
    <col min="2306" max="2306" width="7.7109375" style="214" customWidth="1"/>
    <col min="2307" max="2307" width="5" style="214" customWidth="1"/>
    <col min="2308" max="2308" width="27.7109375" style="214" customWidth="1"/>
    <col min="2309" max="2309" width="14.42578125" style="214" customWidth="1"/>
    <col min="2310" max="2559" width="11.5703125" style="214"/>
    <col min="2560" max="2560" width="3.7109375" style="214" customWidth="1"/>
    <col min="2561" max="2561" width="26.7109375" style="214" customWidth="1"/>
    <col min="2562" max="2562" width="7.7109375" style="214" customWidth="1"/>
    <col min="2563" max="2563" width="5" style="214" customWidth="1"/>
    <col min="2564" max="2564" width="27.7109375" style="214" customWidth="1"/>
    <col min="2565" max="2565" width="14.42578125" style="214" customWidth="1"/>
    <col min="2566" max="2815" width="11.5703125" style="214"/>
    <col min="2816" max="2816" width="3.7109375" style="214" customWidth="1"/>
    <col min="2817" max="2817" width="26.7109375" style="214" customWidth="1"/>
    <col min="2818" max="2818" width="7.7109375" style="214" customWidth="1"/>
    <col min="2819" max="2819" width="5" style="214" customWidth="1"/>
    <col min="2820" max="2820" width="27.7109375" style="214" customWidth="1"/>
    <col min="2821" max="2821" width="14.42578125" style="214" customWidth="1"/>
    <col min="2822" max="3071" width="11.5703125" style="214"/>
    <col min="3072" max="3072" width="3.7109375" style="214" customWidth="1"/>
    <col min="3073" max="3073" width="26.7109375" style="214" customWidth="1"/>
    <col min="3074" max="3074" width="7.7109375" style="214" customWidth="1"/>
    <col min="3075" max="3075" width="5" style="214" customWidth="1"/>
    <col min="3076" max="3076" width="27.7109375" style="214" customWidth="1"/>
    <col min="3077" max="3077" width="14.42578125" style="214" customWidth="1"/>
    <col min="3078" max="3327" width="11.5703125" style="214"/>
    <col min="3328" max="3328" width="3.7109375" style="214" customWidth="1"/>
    <col min="3329" max="3329" width="26.7109375" style="214" customWidth="1"/>
    <col min="3330" max="3330" width="7.7109375" style="214" customWidth="1"/>
    <col min="3331" max="3331" width="5" style="214" customWidth="1"/>
    <col min="3332" max="3332" width="27.7109375" style="214" customWidth="1"/>
    <col min="3333" max="3333" width="14.42578125" style="214" customWidth="1"/>
    <col min="3334" max="3583" width="11.5703125" style="214"/>
    <col min="3584" max="3584" width="3.7109375" style="214" customWidth="1"/>
    <col min="3585" max="3585" width="26.7109375" style="214" customWidth="1"/>
    <col min="3586" max="3586" width="7.7109375" style="214" customWidth="1"/>
    <col min="3587" max="3587" width="5" style="214" customWidth="1"/>
    <col min="3588" max="3588" width="27.7109375" style="214" customWidth="1"/>
    <col min="3589" max="3589" width="14.42578125" style="214" customWidth="1"/>
    <col min="3590" max="3839" width="11.5703125" style="214"/>
    <col min="3840" max="3840" width="3.7109375" style="214" customWidth="1"/>
    <col min="3841" max="3841" width="26.7109375" style="214" customWidth="1"/>
    <col min="3842" max="3842" width="7.7109375" style="214" customWidth="1"/>
    <col min="3843" max="3843" width="5" style="214" customWidth="1"/>
    <col min="3844" max="3844" width="27.7109375" style="214" customWidth="1"/>
    <col min="3845" max="3845" width="14.42578125" style="214" customWidth="1"/>
    <col min="3846" max="4095" width="11.5703125" style="214"/>
    <col min="4096" max="4096" width="3.7109375" style="214" customWidth="1"/>
    <col min="4097" max="4097" width="26.7109375" style="214" customWidth="1"/>
    <col min="4098" max="4098" width="7.7109375" style="214" customWidth="1"/>
    <col min="4099" max="4099" width="5" style="214" customWidth="1"/>
    <col min="4100" max="4100" width="27.7109375" style="214" customWidth="1"/>
    <col min="4101" max="4101" width="14.42578125" style="214" customWidth="1"/>
    <col min="4102" max="4351" width="11.5703125" style="214"/>
    <col min="4352" max="4352" width="3.7109375" style="214" customWidth="1"/>
    <col min="4353" max="4353" width="26.7109375" style="214" customWidth="1"/>
    <col min="4354" max="4354" width="7.7109375" style="214" customWidth="1"/>
    <col min="4355" max="4355" width="5" style="214" customWidth="1"/>
    <col min="4356" max="4356" width="27.7109375" style="214" customWidth="1"/>
    <col min="4357" max="4357" width="14.42578125" style="214" customWidth="1"/>
    <col min="4358" max="4607" width="11.5703125" style="214"/>
    <col min="4608" max="4608" width="3.7109375" style="214" customWidth="1"/>
    <col min="4609" max="4609" width="26.7109375" style="214" customWidth="1"/>
    <col min="4610" max="4610" width="7.7109375" style="214" customWidth="1"/>
    <col min="4611" max="4611" width="5" style="214" customWidth="1"/>
    <col min="4612" max="4612" width="27.7109375" style="214" customWidth="1"/>
    <col min="4613" max="4613" width="14.42578125" style="214" customWidth="1"/>
    <col min="4614" max="4863" width="11.5703125" style="214"/>
    <col min="4864" max="4864" width="3.7109375" style="214" customWidth="1"/>
    <col min="4865" max="4865" width="26.7109375" style="214" customWidth="1"/>
    <col min="4866" max="4866" width="7.7109375" style="214" customWidth="1"/>
    <col min="4867" max="4867" width="5" style="214" customWidth="1"/>
    <col min="4868" max="4868" width="27.7109375" style="214" customWidth="1"/>
    <col min="4869" max="4869" width="14.42578125" style="214" customWidth="1"/>
    <col min="4870" max="5119" width="11.5703125" style="214"/>
    <col min="5120" max="5120" width="3.7109375" style="214" customWidth="1"/>
    <col min="5121" max="5121" width="26.7109375" style="214" customWidth="1"/>
    <col min="5122" max="5122" width="7.7109375" style="214" customWidth="1"/>
    <col min="5123" max="5123" width="5" style="214" customWidth="1"/>
    <col min="5124" max="5124" width="27.7109375" style="214" customWidth="1"/>
    <col min="5125" max="5125" width="14.42578125" style="214" customWidth="1"/>
    <col min="5126" max="5375" width="11.5703125" style="214"/>
    <col min="5376" max="5376" width="3.7109375" style="214" customWidth="1"/>
    <col min="5377" max="5377" width="26.7109375" style="214" customWidth="1"/>
    <col min="5378" max="5378" width="7.7109375" style="214" customWidth="1"/>
    <col min="5379" max="5379" width="5" style="214" customWidth="1"/>
    <col min="5380" max="5380" width="27.7109375" style="214" customWidth="1"/>
    <col min="5381" max="5381" width="14.42578125" style="214" customWidth="1"/>
    <col min="5382" max="5631" width="11.5703125" style="214"/>
    <col min="5632" max="5632" width="3.7109375" style="214" customWidth="1"/>
    <col min="5633" max="5633" width="26.7109375" style="214" customWidth="1"/>
    <col min="5634" max="5634" width="7.7109375" style="214" customWidth="1"/>
    <col min="5635" max="5635" width="5" style="214" customWidth="1"/>
    <col min="5636" max="5636" width="27.7109375" style="214" customWidth="1"/>
    <col min="5637" max="5637" width="14.42578125" style="214" customWidth="1"/>
    <col min="5638" max="5887" width="11.5703125" style="214"/>
    <col min="5888" max="5888" width="3.7109375" style="214" customWidth="1"/>
    <col min="5889" max="5889" width="26.7109375" style="214" customWidth="1"/>
    <col min="5890" max="5890" width="7.7109375" style="214" customWidth="1"/>
    <col min="5891" max="5891" width="5" style="214" customWidth="1"/>
    <col min="5892" max="5892" width="27.7109375" style="214" customWidth="1"/>
    <col min="5893" max="5893" width="14.42578125" style="214" customWidth="1"/>
    <col min="5894" max="6143" width="11.5703125" style="214"/>
    <col min="6144" max="6144" width="3.7109375" style="214" customWidth="1"/>
    <col min="6145" max="6145" width="26.7109375" style="214" customWidth="1"/>
    <col min="6146" max="6146" width="7.7109375" style="214" customWidth="1"/>
    <col min="6147" max="6147" width="5" style="214" customWidth="1"/>
    <col min="6148" max="6148" width="27.7109375" style="214" customWidth="1"/>
    <col min="6149" max="6149" width="14.42578125" style="214" customWidth="1"/>
    <col min="6150" max="6399" width="11.5703125" style="214"/>
    <col min="6400" max="6400" width="3.7109375" style="214" customWidth="1"/>
    <col min="6401" max="6401" width="26.7109375" style="214" customWidth="1"/>
    <col min="6402" max="6402" width="7.7109375" style="214" customWidth="1"/>
    <col min="6403" max="6403" width="5" style="214" customWidth="1"/>
    <col min="6404" max="6404" width="27.7109375" style="214" customWidth="1"/>
    <col min="6405" max="6405" width="14.42578125" style="214" customWidth="1"/>
    <col min="6406" max="6655" width="11.5703125" style="214"/>
    <col min="6656" max="6656" width="3.7109375" style="214" customWidth="1"/>
    <col min="6657" max="6657" width="26.7109375" style="214" customWidth="1"/>
    <col min="6658" max="6658" width="7.7109375" style="214" customWidth="1"/>
    <col min="6659" max="6659" width="5" style="214" customWidth="1"/>
    <col min="6660" max="6660" width="27.7109375" style="214" customWidth="1"/>
    <col min="6661" max="6661" width="14.42578125" style="214" customWidth="1"/>
    <col min="6662" max="6911" width="11.5703125" style="214"/>
    <col min="6912" max="6912" width="3.7109375" style="214" customWidth="1"/>
    <col min="6913" max="6913" width="26.7109375" style="214" customWidth="1"/>
    <col min="6914" max="6914" width="7.7109375" style="214" customWidth="1"/>
    <col min="6915" max="6915" width="5" style="214" customWidth="1"/>
    <col min="6916" max="6916" width="27.7109375" style="214" customWidth="1"/>
    <col min="6917" max="6917" width="14.42578125" style="214" customWidth="1"/>
    <col min="6918" max="7167" width="11.5703125" style="214"/>
    <col min="7168" max="7168" width="3.7109375" style="214" customWidth="1"/>
    <col min="7169" max="7169" width="26.7109375" style="214" customWidth="1"/>
    <col min="7170" max="7170" width="7.7109375" style="214" customWidth="1"/>
    <col min="7171" max="7171" width="5" style="214" customWidth="1"/>
    <col min="7172" max="7172" width="27.7109375" style="214" customWidth="1"/>
    <col min="7173" max="7173" width="14.42578125" style="214" customWidth="1"/>
    <col min="7174" max="7423" width="11.5703125" style="214"/>
    <col min="7424" max="7424" width="3.7109375" style="214" customWidth="1"/>
    <col min="7425" max="7425" width="26.7109375" style="214" customWidth="1"/>
    <col min="7426" max="7426" width="7.7109375" style="214" customWidth="1"/>
    <col min="7427" max="7427" width="5" style="214" customWidth="1"/>
    <col min="7428" max="7428" width="27.7109375" style="214" customWidth="1"/>
    <col min="7429" max="7429" width="14.42578125" style="214" customWidth="1"/>
    <col min="7430" max="7679" width="11.5703125" style="214"/>
    <col min="7680" max="7680" width="3.7109375" style="214" customWidth="1"/>
    <col min="7681" max="7681" width="26.7109375" style="214" customWidth="1"/>
    <col min="7682" max="7682" width="7.7109375" style="214" customWidth="1"/>
    <col min="7683" max="7683" width="5" style="214" customWidth="1"/>
    <col min="7684" max="7684" width="27.7109375" style="214" customWidth="1"/>
    <col min="7685" max="7685" width="14.42578125" style="214" customWidth="1"/>
    <col min="7686" max="7935" width="11.5703125" style="214"/>
    <col min="7936" max="7936" width="3.7109375" style="214" customWidth="1"/>
    <col min="7937" max="7937" width="26.7109375" style="214" customWidth="1"/>
    <col min="7938" max="7938" width="7.7109375" style="214" customWidth="1"/>
    <col min="7939" max="7939" width="5" style="214" customWidth="1"/>
    <col min="7940" max="7940" width="27.7109375" style="214" customWidth="1"/>
    <col min="7941" max="7941" width="14.42578125" style="214" customWidth="1"/>
    <col min="7942" max="8191" width="11.5703125" style="214"/>
    <col min="8192" max="8192" width="3.7109375" style="214" customWidth="1"/>
    <col min="8193" max="8193" width="26.7109375" style="214" customWidth="1"/>
    <col min="8194" max="8194" width="7.7109375" style="214" customWidth="1"/>
    <col min="8195" max="8195" width="5" style="214" customWidth="1"/>
    <col min="8196" max="8196" width="27.7109375" style="214" customWidth="1"/>
    <col min="8197" max="8197" width="14.42578125" style="214" customWidth="1"/>
    <col min="8198" max="8447" width="11.5703125" style="214"/>
    <col min="8448" max="8448" width="3.7109375" style="214" customWidth="1"/>
    <col min="8449" max="8449" width="26.7109375" style="214" customWidth="1"/>
    <col min="8450" max="8450" width="7.7109375" style="214" customWidth="1"/>
    <col min="8451" max="8451" width="5" style="214" customWidth="1"/>
    <col min="8452" max="8452" width="27.7109375" style="214" customWidth="1"/>
    <col min="8453" max="8453" width="14.42578125" style="214" customWidth="1"/>
    <col min="8454" max="8703" width="11.5703125" style="214"/>
    <col min="8704" max="8704" width="3.7109375" style="214" customWidth="1"/>
    <col min="8705" max="8705" width="26.7109375" style="214" customWidth="1"/>
    <col min="8706" max="8706" width="7.7109375" style="214" customWidth="1"/>
    <col min="8707" max="8707" width="5" style="214" customWidth="1"/>
    <col min="8708" max="8708" width="27.7109375" style="214" customWidth="1"/>
    <col min="8709" max="8709" width="14.42578125" style="214" customWidth="1"/>
    <col min="8710" max="8959" width="11.5703125" style="214"/>
    <col min="8960" max="8960" width="3.7109375" style="214" customWidth="1"/>
    <col min="8961" max="8961" width="26.7109375" style="214" customWidth="1"/>
    <col min="8962" max="8962" width="7.7109375" style="214" customWidth="1"/>
    <col min="8963" max="8963" width="5" style="214" customWidth="1"/>
    <col min="8964" max="8964" width="27.7109375" style="214" customWidth="1"/>
    <col min="8965" max="8965" width="14.42578125" style="214" customWidth="1"/>
    <col min="8966" max="9215" width="11.5703125" style="214"/>
    <col min="9216" max="9216" width="3.7109375" style="214" customWidth="1"/>
    <col min="9217" max="9217" width="26.7109375" style="214" customWidth="1"/>
    <col min="9218" max="9218" width="7.7109375" style="214" customWidth="1"/>
    <col min="9219" max="9219" width="5" style="214" customWidth="1"/>
    <col min="9220" max="9220" width="27.7109375" style="214" customWidth="1"/>
    <col min="9221" max="9221" width="14.42578125" style="214" customWidth="1"/>
    <col min="9222" max="9471" width="11.5703125" style="214"/>
    <col min="9472" max="9472" width="3.7109375" style="214" customWidth="1"/>
    <col min="9473" max="9473" width="26.7109375" style="214" customWidth="1"/>
    <col min="9474" max="9474" width="7.7109375" style="214" customWidth="1"/>
    <col min="9475" max="9475" width="5" style="214" customWidth="1"/>
    <col min="9476" max="9476" width="27.7109375" style="214" customWidth="1"/>
    <col min="9477" max="9477" width="14.42578125" style="214" customWidth="1"/>
    <col min="9478" max="9727" width="11.5703125" style="214"/>
    <col min="9728" max="9728" width="3.7109375" style="214" customWidth="1"/>
    <col min="9729" max="9729" width="26.7109375" style="214" customWidth="1"/>
    <col min="9730" max="9730" width="7.7109375" style="214" customWidth="1"/>
    <col min="9731" max="9731" width="5" style="214" customWidth="1"/>
    <col min="9732" max="9732" width="27.7109375" style="214" customWidth="1"/>
    <col min="9733" max="9733" width="14.42578125" style="214" customWidth="1"/>
    <col min="9734" max="9983" width="11.5703125" style="214"/>
    <col min="9984" max="9984" width="3.7109375" style="214" customWidth="1"/>
    <col min="9985" max="9985" width="26.7109375" style="214" customWidth="1"/>
    <col min="9986" max="9986" width="7.7109375" style="214" customWidth="1"/>
    <col min="9987" max="9987" width="5" style="214" customWidth="1"/>
    <col min="9988" max="9988" width="27.7109375" style="214" customWidth="1"/>
    <col min="9989" max="9989" width="14.42578125" style="214" customWidth="1"/>
    <col min="9990" max="10239" width="11.5703125" style="214"/>
    <col min="10240" max="10240" width="3.7109375" style="214" customWidth="1"/>
    <col min="10241" max="10241" width="26.7109375" style="214" customWidth="1"/>
    <col min="10242" max="10242" width="7.7109375" style="214" customWidth="1"/>
    <col min="10243" max="10243" width="5" style="214" customWidth="1"/>
    <col min="10244" max="10244" width="27.7109375" style="214" customWidth="1"/>
    <col min="10245" max="10245" width="14.42578125" style="214" customWidth="1"/>
    <col min="10246" max="10495" width="11.5703125" style="214"/>
    <col min="10496" max="10496" width="3.7109375" style="214" customWidth="1"/>
    <col min="10497" max="10497" width="26.7109375" style="214" customWidth="1"/>
    <col min="10498" max="10498" width="7.7109375" style="214" customWidth="1"/>
    <col min="10499" max="10499" width="5" style="214" customWidth="1"/>
    <col min="10500" max="10500" width="27.7109375" style="214" customWidth="1"/>
    <col min="10501" max="10501" width="14.42578125" style="214" customWidth="1"/>
    <col min="10502" max="10751" width="11.5703125" style="214"/>
    <col min="10752" max="10752" width="3.7109375" style="214" customWidth="1"/>
    <col min="10753" max="10753" width="26.7109375" style="214" customWidth="1"/>
    <col min="10754" max="10754" width="7.7109375" style="214" customWidth="1"/>
    <col min="10755" max="10755" width="5" style="214" customWidth="1"/>
    <col min="10756" max="10756" width="27.7109375" style="214" customWidth="1"/>
    <col min="10757" max="10757" width="14.42578125" style="214" customWidth="1"/>
    <col min="10758" max="11007" width="11.5703125" style="214"/>
    <col min="11008" max="11008" width="3.7109375" style="214" customWidth="1"/>
    <col min="11009" max="11009" width="26.7109375" style="214" customWidth="1"/>
    <col min="11010" max="11010" width="7.7109375" style="214" customWidth="1"/>
    <col min="11011" max="11011" width="5" style="214" customWidth="1"/>
    <col min="11012" max="11012" width="27.7109375" style="214" customWidth="1"/>
    <col min="11013" max="11013" width="14.42578125" style="214" customWidth="1"/>
    <col min="11014" max="11263" width="11.5703125" style="214"/>
    <col min="11264" max="11264" width="3.7109375" style="214" customWidth="1"/>
    <col min="11265" max="11265" width="26.7109375" style="214" customWidth="1"/>
    <col min="11266" max="11266" width="7.7109375" style="214" customWidth="1"/>
    <col min="11267" max="11267" width="5" style="214" customWidth="1"/>
    <col min="11268" max="11268" width="27.7109375" style="214" customWidth="1"/>
    <col min="11269" max="11269" width="14.42578125" style="214" customWidth="1"/>
    <col min="11270" max="11519" width="11.5703125" style="214"/>
    <col min="11520" max="11520" width="3.7109375" style="214" customWidth="1"/>
    <col min="11521" max="11521" width="26.7109375" style="214" customWidth="1"/>
    <col min="11522" max="11522" width="7.7109375" style="214" customWidth="1"/>
    <col min="11523" max="11523" width="5" style="214" customWidth="1"/>
    <col min="11524" max="11524" width="27.7109375" style="214" customWidth="1"/>
    <col min="11525" max="11525" width="14.42578125" style="214" customWidth="1"/>
    <col min="11526" max="11775" width="11.5703125" style="214"/>
    <col min="11776" max="11776" width="3.7109375" style="214" customWidth="1"/>
    <col min="11777" max="11777" width="26.7109375" style="214" customWidth="1"/>
    <col min="11778" max="11778" width="7.7109375" style="214" customWidth="1"/>
    <col min="11779" max="11779" width="5" style="214" customWidth="1"/>
    <col min="11780" max="11780" width="27.7109375" style="214" customWidth="1"/>
    <col min="11781" max="11781" width="14.42578125" style="214" customWidth="1"/>
    <col min="11782" max="12031" width="11.5703125" style="214"/>
    <col min="12032" max="12032" width="3.7109375" style="214" customWidth="1"/>
    <col min="12033" max="12033" width="26.7109375" style="214" customWidth="1"/>
    <col min="12034" max="12034" width="7.7109375" style="214" customWidth="1"/>
    <col min="12035" max="12035" width="5" style="214" customWidth="1"/>
    <col min="12036" max="12036" width="27.7109375" style="214" customWidth="1"/>
    <col min="12037" max="12037" width="14.42578125" style="214" customWidth="1"/>
    <col min="12038" max="12287" width="11.5703125" style="214"/>
    <col min="12288" max="12288" width="3.7109375" style="214" customWidth="1"/>
    <col min="12289" max="12289" width="26.7109375" style="214" customWidth="1"/>
    <col min="12290" max="12290" width="7.7109375" style="214" customWidth="1"/>
    <col min="12291" max="12291" width="5" style="214" customWidth="1"/>
    <col min="12292" max="12292" width="27.7109375" style="214" customWidth="1"/>
    <col min="12293" max="12293" width="14.42578125" style="214" customWidth="1"/>
    <col min="12294" max="12543" width="11.5703125" style="214"/>
    <col min="12544" max="12544" width="3.7109375" style="214" customWidth="1"/>
    <col min="12545" max="12545" width="26.7109375" style="214" customWidth="1"/>
    <col min="12546" max="12546" width="7.7109375" style="214" customWidth="1"/>
    <col min="12547" max="12547" width="5" style="214" customWidth="1"/>
    <col min="12548" max="12548" width="27.7109375" style="214" customWidth="1"/>
    <col min="12549" max="12549" width="14.42578125" style="214" customWidth="1"/>
    <col min="12550" max="12799" width="11.5703125" style="214"/>
    <col min="12800" max="12800" width="3.7109375" style="214" customWidth="1"/>
    <col min="12801" max="12801" width="26.7109375" style="214" customWidth="1"/>
    <col min="12802" max="12802" width="7.7109375" style="214" customWidth="1"/>
    <col min="12803" max="12803" width="5" style="214" customWidth="1"/>
    <col min="12804" max="12804" width="27.7109375" style="214" customWidth="1"/>
    <col min="12805" max="12805" width="14.42578125" style="214" customWidth="1"/>
    <col min="12806" max="13055" width="11.5703125" style="214"/>
    <col min="13056" max="13056" width="3.7109375" style="214" customWidth="1"/>
    <col min="13057" max="13057" width="26.7109375" style="214" customWidth="1"/>
    <col min="13058" max="13058" width="7.7109375" style="214" customWidth="1"/>
    <col min="13059" max="13059" width="5" style="214" customWidth="1"/>
    <col min="13060" max="13060" width="27.7109375" style="214" customWidth="1"/>
    <col min="13061" max="13061" width="14.42578125" style="214" customWidth="1"/>
    <col min="13062" max="13311" width="11.5703125" style="214"/>
    <col min="13312" max="13312" width="3.7109375" style="214" customWidth="1"/>
    <col min="13313" max="13313" width="26.7109375" style="214" customWidth="1"/>
    <col min="13314" max="13314" width="7.7109375" style="214" customWidth="1"/>
    <col min="13315" max="13315" width="5" style="214" customWidth="1"/>
    <col min="13316" max="13316" width="27.7109375" style="214" customWidth="1"/>
    <col min="13317" max="13317" width="14.42578125" style="214" customWidth="1"/>
    <col min="13318" max="13567" width="11.5703125" style="214"/>
    <col min="13568" max="13568" width="3.7109375" style="214" customWidth="1"/>
    <col min="13569" max="13569" width="26.7109375" style="214" customWidth="1"/>
    <col min="13570" max="13570" width="7.7109375" style="214" customWidth="1"/>
    <col min="13571" max="13571" width="5" style="214" customWidth="1"/>
    <col min="13572" max="13572" width="27.7109375" style="214" customWidth="1"/>
    <col min="13573" max="13573" width="14.42578125" style="214" customWidth="1"/>
    <col min="13574" max="13823" width="11.5703125" style="214"/>
    <col min="13824" max="13824" width="3.7109375" style="214" customWidth="1"/>
    <col min="13825" max="13825" width="26.7109375" style="214" customWidth="1"/>
    <col min="13826" max="13826" width="7.7109375" style="214" customWidth="1"/>
    <col min="13827" max="13827" width="5" style="214" customWidth="1"/>
    <col min="13828" max="13828" width="27.7109375" style="214" customWidth="1"/>
    <col min="13829" max="13829" width="14.42578125" style="214" customWidth="1"/>
    <col min="13830" max="14079" width="11.5703125" style="214"/>
    <col min="14080" max="14080" width="3.7109375" style="214" customWidth="1"/>
    <col min="14081" max="14081" width="26.7109375" style="214" customWidth="1"/>
    <col min="14082" max="14082" width="7.7109375" style="214" customWidth="1"/>
    <col min="14083" max="14083" width="5" style="214" customWidth="1"/>
    <col min="14084" max="14084" width="27.7109375" style="214" customWidth="1"/>
    <col min="14085" max="14085" width="14.42578125" style="214" customWidth="1"/>
    <col min="14086" max="14335" width="11.5703125" style="214"/>
    <col min="14336" max="14336" width="3.7109375" style="214" customWidth="1"/>
    <col min="14337" max="14337" width="26.7109375" style="214" customWidth="1"/>
    <col min="14338" max="14338" width="7.7109375" style="214" customWidth="1"/>
    <col min="14339" max="14339" width="5" style="214" customWidth="1"/>
    <col min="14340" max="14340" width="27.7109375" style="214" customWidth="1"/>
    <col min="14341" max="14341" width="14.42578125" style="214" customWidth="1"/>
    <col min="14342" max="14591" width="11.5703125" style="214"/>
    <col min="14592" max="14592" width="3.7109375" style="214" customWidth="1"/>
    <col min="14593" max="14593" width="26.7109375" style="214" customWidth="1"/>
    <col min="14594" max="14594" width="7.7109375" style="214" customWidth="1"/>
    <col min="14595" max="14595" width="5" style="214" customWidth="1"/>
    <col min="14596" max="14596" width="27.7109375" style="214" customWidth="1"/>
    <col min="14597" max="14597" width="14.42578125" style="214" customWidth="1"/>
    <col min="14598" max="14847" width="11.5703125" style="214"/>
    <col min="14848" max="14848" width="3.7109375" style="214" customWidth="1"/>
    <col min="14849" max="14849" width="26.7109375" style="214" customWidth="1"/>
    <col min="14850" max="14850" width="7.7109375" style="214" customWidth="1"/>
    <col min="14851" max="14851" width="5" style="214" customWidth="1"/>
    <col min="14852" max="14852" width="27.7109375" style="214" customWidth="1"/>
    <col min="14853" max="14853" width="14.42578125" style="214" customWidth="1"/>
    <col min="14854" max="15103" width="11.5703125" style="214"/>
    <col min="15104" max="15104" width="3.7109375" style="214" customWidth="1"/>
    <col min="15105" max="15105" width="26.7109375" style="214" customWidth="1"/>
    <col min="15106" max="15106" width="7.7109375" style="214" customWidth="1"/>
    <col min="15107" max="15107" width="5" style="214" customWidth="1"/>
    <col min="15108" max="15108" width="27.7109375" style="214" customWidth="1"/>
    <col min="15109" max="15109" width="14.42578125" style="214" customWidth="1"/>
    <col min="15110" max="15359" width="11.5703125" style="214"/>
    <col min="15360" max="15360" width="3.7109375" style="214" customWidth="1"/>
    <col min="15361" max="15361" width="26.7109375" style="214" customWidth="1"/>
    <col min="15362" max="15362" width="7.7109375" style="214" customWidth="1"/>
    <col min="15363" max="15363" width="5" style="214" customWidth="1"/>
    <col min="15364" max="15364" width="27.7109375" style="214" customWidth="1"/>
    <col min="15365" max="15365" width="14.42578125" style="214" customWidth="1"/>
    <col min="15366" max="15615" width="11.5703125" style="214"/>
    <col min="15616" max="15616" width="3.7109375" style="214" customWidth="1"/>
    <col min="15617" max="15617" width="26.7109375" style="214" customWidth="1"/>
    <col min="15618" max="15618" width="7.7109375" style="214" customWidth="1"/>
    <col min="15619" max="15619" width="5" style="214" customWidth="1"/>
    <col min="15620" max="15620" width="27.7109375" style="214" customWidth="1"/>
    <col min="15621" max="15621" width="14.42578125" style="214" customWidth="1"/>
    <col min="15622" max="15871" width="11.5703125" style="214"/>
    <col min="15872" max="15872" width="3.7109375" style="214" customWidth="1"/>
    <col min="15873" max="15873" width="26.7109375" style="214" customWidth="1"/>
    <col min="15874" max="15874" width="7.7109375" style="214" customWidth="1"/>
    <col min="15875" max="15875" width="5" style="214" customWidth="1"/>
    <col min="15876" max="15876" width="27.7109375" style="214" customWidth="1"/>
    <col min="15877" max="15877" width="14.42578125" style="214" customWidth="1"/>
    <col min="15878" max="16127" width="11.5703125" style="214"/>
    <col min="16128" max="16128" width="3.7109375" style="214" customWidth="1"/>
    <col min="16129" max="16129" width="26.7109375" style="214" customWidth="1"/>
    <col min="16130" max="16130" width="7.7109375" style="214" customWidth="1"/>
    <col min="16131" max="16131" width="5" style="214" customWidth="1"/>
    <col min="16132" max="16132" width="27.7109375" style="214" customWidth="1"/>
    <col min="16133" max="16133" width="14.42578125" style="214" customWidth="1"/>
    <col min="16134" max="16384" width="11.5703125" style="214"/>
  </cols>
  <sheetData>
    <row r="1" spans="1:24" s="26" customFormat="1" ht="12.75" customHeight="1" x14ac:dyDescent="0.2">
      <c r="A1" s="366"/>
      <c r="B1" s="366"/>
      <c r="C1" s="366"/>
      <c r="D1" s="366"/>
      <c r="E1" s="366"/>
      <c r="F1" s="366"/>
    </row>
    <row r="2" spans="1:24" ht="15.75" x14ac:dyDescent="0.25">
      <c r="A2" s="619" t="s">
        <v>350</v>
      </c>
      <c r="B2" s="619"/>
      <c r="C2" s="619"/>
      <c r="D2" s="619"/>
      <c r="E2" s="619"/>
      <c r="F2" s="619"/>
      <c r="G2" s="173"/>
      <c r="H2" s="173"/>
      <c r="I2" s="173"/>
      <c r="J2" s="173"/>
    </row>
    <row r="3" spans="1:24" ht="15.75" x14ac:dyDescent="0.25">
      <c r="A3" s="620" t="s">
        <v>197</v>
      </c>
      <c r="B3" s="620"/>
      <c r="C3" s="620"/>
      <c r="D3" s="620"/>
      <c r="E3" s="620"/>
      <c r="F3" s="620"/>
      <c r="G3" s="173"/>
      <c r="H3" s="173"/>
      <c r="I3" s="173"/>
      <c r="J3" s="173"/>
    </row>
    <row r="4" spans="1:24" s="26" customFormat="1" ht="47.25" customHeight="1" x14ac:dyDescent="0.25">
      <c r="A4" s="621" t="s">
        <v>346</v>
      </c>
      <c r="B4" s="621"/>
      <c r="C4" s="621"/>
      <c r="D4" s="621"/>
      <c r="E4" s="621"/>
      <c r="F4" s="621"/>
      <c r="G4" s="173"/>
      <c r="H4" s="173"/>
      <c r="I4" s="173"/>
      <c r="J4" s="173"/>
      <c r="K4" s="173"/>
    </row>
    <row r="5" spans="1:24" s="173" customFormat="1" ht="15.75" x14ac:dyDescent="0.25">
      <c r="A5" s="215"/>
      <c r="B5" s="215"/>
      <c r="C5" s="215"/>
      <c r="D5" s="215"/>
      <c r="E5" s="215"/>
      <c r="F5" s="215"/>
      <c r="G5" s="216"/>
      <c r="J5" s="216"/>
      <c r="K5" s="216"/>
      <c r="L5" s="216"/>
      <c r="M5" s="216"/>
      <c r="N5" s="216"/>
      <c r="O5" s="216"/>
      <c r="P5" s="216"/>
      <c r="Q5" s="216"/>
      <c r="R5" s="216"/>
      <c r="S5" s="216"/>
      <c r="T5" s="216"/>
      <c r="U5" s="216"/>
      <c r="V5" s="216"/>
      <c r="W5" s="166"/>
      <c r="X5" s="26"/>
    </row>
    <row r="6" spans="1:24" s="173" customFormat="1" ht="14.25" customHeight="1" x14ac:dyDescent="0.25">
      <c r="A6" s="622" t="s">
        <v>198</v>
      </c>
      <c r="B6" s="622"/>
      <c r="C6" s="622"/>
      <c r="D6" s="622"/>
      <c r="E6" s="622"/>
      <c r="F6" s="622"/>
      <c r="G6" s="216"/>
      <c r="J6" s="26"/>
      <c r="K6" s="26"/>
      <c r="L6" s="26"/>
      <c r="M6" s="26"/>
      <c r="N6" s="26"/>
      <c r="O6" s="26"/>
      <c r="P6" s="26"/>
      <c r="Q6" s="26"/>
      <c r="R6" s="26"/>
      <c r="S6" s="26"/>
      <c r="T6" s="26"/>
      <c r="U6" s="26"/>
      <c r="V6" s="26"/>
      <c r="W6" s="166"/>
      <c r="X6" s="26"/>
    </row>
    <row r="7" spans="1:24" s="26" customFormat="1" ht="15.75" x14ac:dyDescent="0.25">
      <c r="A7" s="472" t="s">
        <v>194</v>
      </c>
      <c r="B7" s="473"/>
      <c r="C7" s="473"/>
      <c r="D7" s="473"/>
      <c r="E7" s="473"/>
      <c r="F7" s="473"/>
      <c r="G7" s="26">
        <f>(10+15*2)*(20+15*2)+100*21.1+110*37</f>
        <v>8180</v>
      </c>
      <c r="H7" s="174">
        <f>G7/10000</f>
        <v>0.81799999999999995</v>
      </c>
      <c r="I7" s="216"/>
      <c r="J7" s="216"/>
      <c r="K7" s="216"/>
      <c r="L7" s="216"/>
      <c r="M7" s="216"/>
      <c r="N7" s="166"/>
      <c r="P7" s="174"/>
    </row>
    <row r="8" spans="1:24" s="26" customFormat="1" ht="15.75" x14ac:dyDescent="0.25">
      <c r="A8" s="472" t="s">
        <v>195</v>
      </c>
      <c r="B8" s="473"/>
      <c r="C8" s="473"/>
      <c r="D8" s="473"/>
      <c r="E8" s="473"/>
      <c r="F8" s="473"/>
      <c r="G8" s="26">
        <v>8180</v>
      </c>
      <c r="H8" s="174">
        <v>0.81799999999999995</v>
      </c>
      <c r="I8" s="216"/>
      <c r="J8" s="216"/>
      <c r="K8" s="216"/>
      <c r="L8" s="216"/>
      <c r="M8" s="216"/>
      <c r="N8" s="166"/>
      <c r="P8" s="174"/>
    </row>
    <row r="9" spans="1:24" s="26" customFormat="1" ht="15.75" x14ac:dyDescent="0.25">
      <c r="A9" s="472" t="s">
        <v>196</v>
      </c>
      <c r="B9" s="473"/>
      <c r="C9" s="473"/>
      <c r="D9" s="473"/>
      <c r="E9" s="473"/>
      <c r="F9" s="473"/>
      <c r="G9" s="216"/>
      <c r="H9" s="216"/>
      <c r="I9" s="216"/>
      <c r="J9" s="216"/>
      <c r="K9" s="216"/>
      <c r="L9" s="216"/>
      <c r="M9" s="216"/>
      <c r="N9" s="166"/>
      <c r="P9" s="174"/>
    </row>
    <row r="10" spans="1:24" s="26" customFormat="1" ht="15.75" x14ac:dyDescent="0.25">
      <c r="A10" s="472" t="s">
        <v>130</v>
      </c>
      <c r="B10" s="473"/>
      <c r="C10" s="473"/>
      <c r="D10" s="473"/>
      <c r="E10" s="473"/>
      <c r="F10" s="473"/>
      <c r="G10" s="216"/>
      <c r="H10" s="216"/>
      <c r="I10" s="216"/>
      <c r="J10" s="216"/>
      <c r="K10" s="216"/>
      <c r="L10" s="216"/>
      <c r="M10" s="216"/>
      <c r="N10" s="166"/>
    </row>
    <row r="11" spans="1:24" s="26" customFormat="1" ht="15.75" x14ac:dyDescent="0.25">
      <c r="A11" s="472" t="s">
        <v>131</v>
      </c>
      <c r="B11" s="473"/>
      <c r="C11" s="473"/>
      <c r="D11" s="473"/>
      <c r="E11" s="473"/>
      <c r="F11" s="473"/>
      <c r="G11" s="216"/>
      <c r="H11" s="216"/>
      <c r="I11" s="216"/>
      <c r="J11" s="216"/>
      <c r="K11" s="216"/>
      <c r="L11" s="216"/>
      <c r="M11" s="216"/>
      <c r="N11" s="166"/>
    </row>
    <row r="12" spans="1:24" s="26" customFormat="1" ht="15.75" x14ac:dyDescent="0.25">
      <c r="A12" s="472" t="s">
        <v>132</v>
      </c>
      <c r="B12" s="473"/>
      <c r="C12" s="473"/>
      <c r="D12" s="473"/>
      <c r="E12" s="473"/>
      <c r="F12" s="473"/>
      <c r="G12" s="216"/>
      <c r="H12" s="216"/>
      <c r="I12" s="216"/>
      <c r="J12" s="216"/>
      <c r="K12" s="216"/>
      <c r="L12" s="216"/>
      <c r="M12" s="216"/>
      <c r="N12" s="166"/>
    </row>
    <row r="13" spans="1:24" s="217" customFormat="1" ht="16.5" thickBot="1" x14ac:dyDescent="0.25">
      <c r="A13" s="618" t="s">
        <v>199</v>
      </c>
      <c r="B13" s="618"/>
      <c r="C13" s="618"/>
      <c r="D13" s="618"/>
      <c r="E13" s="618"/>
      <c r="F13" s="618"/>
      <c r="G13" s="216"/>
      <c r="H13" s="214"/>
      <c r="I13" s="214"/>
      <c r="J13" s="214"/>
      <c r="K13" s="214"/>
      <c r="L13" s="214"/>
      <c r="M13" s="214"/>
      <c r="N13" s="214"/>
      <c r="O13" s="214"/>
      <c r="P13" s="214"/>
      <c r="Q13" s="214"/>
      <c r="R13" s="214"/>
      <c r="S13" s="214"/>
      <c r="T13" s="214"/>
      <c r="U13" s="214"/>
      <c r="V13" s="214"/>
      <c r="W13" s="166"/>
      <c r="X13" s="26"/>
    </row>
    <row r="14" spans="1:24" s="217" customFormat="1" ht="32.25" customHeight="1" thickBot="1" x14ac:dyDescent="0.3">
      <c r="A14" s="623" t="s">
        <v>200</v>
      </c>
      <c r="B14" s="624"/>
      <c r="C14" s="218">
        <f>((10+15*2)*(20+15*2)+100*21.1+110*37)/10000/1000</f>
        <v>8.1799999999999993E-4</v>
      </c>
      <c r="D14" s="219" t="s">
        <v>201</v>
      </c>
      <c r="E14" s="220" t="s">
        <v>202</v>
      </c>
      <c r="F14" s="221"/>
      <c r="G14" s="216"/>
      <c r="H14" s="216"/>
      <c r="I14" s="216"/>
      <c r="J14" s="26"/>
      <c r="K14" s="26"/>
      <c r="L14" s="26"/>
      <c r="M14" s="26"/>
      <c r="N14" s="26"/>
      <c r="O14" s="26"/>
      <c r="P14" s="26"/>
      <c r="Q14" s="26"/>
      <c r="R14" s="26"/>
      <c r="S14" s="26"/>
      <c r="T14" s="26"/>
      <c r="U14" s="26"/>
      <c r="V14" s="26"/>
      <c r="W14" s="26"/>
      <c r="X14" s="26"/>
    </row>
    <row r="15" spans="1:24" s="26" customFormat="1" ht="15.75" x14ac:dyDescent="0.25">
      <c r="A15" s="222"/>
      <c r="B15" s="223" t="s">
        <v>203</v>
      </c>
      <c r="C15" s="224">
        <f>668</f>
        <v>668</v>
      </c>
      <c r="D15" s="225" t="s">
        <v>162</v>
      </c>
      <c r="E15" s="226"/>
      <c r="F15" s="227"/>
      <c r="G15" s="216"/>
      <c r="H15" s="216"/>
      <c r="I15" s="216"/>
    </row>
    <row r="16" spans="1:24" s="26" customFormat="1" ht="15.75" x14ac:dyDescent="0.25">
      <c r="A16" s="228"/>
      <c r="B16" s="229" t="s">
        <v>204</v>
      </c>
      <c r="C16" s="230">
        <f>49</f>
        <v>49</v>
      </c>
      <c r="D16" s="231" t="s">
        <v>205</v>
      </c>
      <c r="E16" s="232"/>
      <c r="F16" s="233"/>
      <c r="G16" s="216"/>
      <c r="H16" s="216"/>
      <c r="I16" s="216"/>
      <c r="J16" s="216"/>
      <c r="K16" s="216"/>
      <c r="L16" s="216"/>
      <c r="M16" s="216"/>
    </row>
    <row r="17" spans="1:24" s="26" customFormat="1" ht="15.75" x14ac:dyDescent="0.25">
      <c r="A17" s="234" t="s">
        <v>206</v>
      </c>
      <c r="B17" s="229" t="s">
        <v>207</v>
      </c>
      <c r="C17" s="235">
        <f>1</f>
        <v>1</v>
      </c>
      <c r="D17" s="236" t="s">
        <v>208</v>
      </c>
      <c r="E17" s="237">
        <f>C14</f>
        <v>8.1799999999999993E-4</v>
      </c>
      <c r="F17" s="233"/>
      <c r="G17" s="216"/>
      <c r="H17" s="216"/>
      <c r="I17" s="216"/>
      <c r="J17" s="216"/>
      <c r="K17" s="216"/>
      <c r="L17" s="216"/>
      <c r="M17" s="216"/>
    </row>
    <row r="18" spans="1:24" s="26" customFormat="1" ht="15.75" x14ac:dyDescent="0.25">
      <c r="A18" s="234" t="s">
        <v>209</v>
      </c>
      <c r="B18" s="229" t="s">
        <v>210</v>
      </c>
      <c r="C18" s="229">
        <v>2.2200000000000002</v>
      </c>
      <c r="D18" s="236" t="s">
        <v>211</v>
      </c>
      <c r="E18" s="229"/>
      <c r="F18" s="233"/>
      <c r="G18" s="216"/>
      <c r="H18" s="216"/>
      <c r="I18" s="216"/>
      <c r="J18" s="216"/>
      <c r="K18" s="216"/>
      <c r="L18" s="216"/>
      <c r="M18" s="216"/>
    </row>
    <row r="19" spans="1:24" s="26" customFormat="1" ht="15.75" x14ac:dyDescent="0.25">
      <c r="A19" s="238" t="s">
        <v>212</v>
      </c>
      <c r="B19" s="239"/>
      <c r="C19" s="240"/>
      <c r="D19" s="241"/>
      <c r="E19" s="242"/>
      <c r="F19" s="243">
        <f>ROUND((C15*C17)+(C16*C14),2)</f>
        <v>668.04</v>
      </c>
      <c r="G19" s="216"/>
      <c r="H19" s="216"/>
      <c r="I19" s="216"/>
      <c r="J19" s="216"/>
      <c r="K19" s="216"/>
      <c r="L19" s="216"/>
      <c r="M19" s="216"/>
    </row>
    <row r="20" spans="1:24" s="26" customFormat="1" ht="16.5" thickBot="1" x14ac:dyDescent="0.3">
      <c r="A20" s="244" t="str">
        <f>CONCATENATE("C=","(",C15,"*",C17,"+",C16,")","*",C18,)</f>
        <v>C=(668*1+49)*2,22</v>
      </c>
      <c r="B20" s="245"/>
      <c r="C20" s="245"/>
      <c r="D20" s="245"/>
      <c r="E20" s="246"/>
      <c r="F20" s="247">
        <f>ROUND(PRODUCT(F19,C18,),2)</f>
        <v>1483.05</v>
      </c>
      <c r="G20" s="216"/>
      <c r="H20" s="216"/>
      <c r="I20" s="216"/>
      <c r="J20" s="216"/>
      <c r="K20" s="216"/>
      <c r="L20" s="216"/>
      <c r="M20" s="216"/>
    </row>
    <row r="21" spans="1:24" s="26" customFormat="1" ht="32.25" customHeight="1" thickBot="1" x14ac:dyDescent="0.25">
      <c r="A21" s="625" t="s">
        <v>213</v>
      </c>
      <c r="B21" s="626"/>
      <c r="C21" s="248">
        <f>(((10+15*2)+(20+15*2))*2+50*4+21.1*4+110*2+37*2)/1000</f>
        <v>0.75839999999999996</v>
      </c>
      <c r="D21" s="249" t="s">
        <v>214</v>
      </c>
      <c r="E21" s="250" t="s">
        <v>202</v>
      </c>
      <c r="F21" s="251"/>
      <c r="G21" s="216"/>
      <c r="H21" s="216"/>
      <c r="I21" s="216"/>
      <c r="J21" s="216"/>
      <c r="K21" s="216"/>
      <c r="L21" s="216"/>
      <c r="M21" s="216"/>
      <c r="N21" s="216"/>
      <c r="O21" s="216"/>
      <c r="P21" s="216"/>
      <c r="Q21" s="216"/>
      <c r="R21" s="216"/>
      <c r="S21" s="216"/>
      <c r="T21" s="216"/>
      <c r="U21" s="216"/>
      <c r="V21" s="216"/>
    </row>
    <row r="22" spans="1:24" s="26" customFormat="1" ht="15.75" x14ac:dyDescent="0.25">
      <c r="A22" s="252"/>
      <c r="B22" s="253" t="s">
        <v>203</v>
      </c>
      <c r="C22" s="253">
        <v>882</v>
      </c>
      <c r="D22" s="225" t="s">
        <v>142</v>
      </c>
      <c r="E22" s="254"/>
      <c r="F22" s="255"/>
      <c r="G22" s="216"/>
      <c r="H22" s="216"/>
      <c r="I22" s="216"/>
      <c r="J22" s="216"/>
      <c r="K22" s="216"/>
      <c r="W22" s="216"/>
      <c r="X22" s="216"/>
    </row>
    <row r="23" spans="1:24" s="26" customFormat="1" ht="15.75" x14ac:dyDescent="0.25">
      <c r="A23" s="256"/>
      <c r="B23" s="239" t="s">
        <v>204</v>
      </c>
      <c r="C23" s="239">
        <v>11</v>
      </c>
      <c r="D23" s="236" t="s">
        <v>215</v>
      </c>
      <c r="E23" s="182"/>
      <c r="F23" s="257"/>
      <c r="G23" s="216"/>
      <c r="H23" s="216"/>
      <c r="I23" s="216"/>
      <c r="J23" s="216"/>
      <c r="K23" s="216"/>
    </row>
    <row r="24" spans="1:24" s="26" customFormat="1" ht="15.75" x14ac:dyDescent="0.25">
      <c r="A24" s="258" t="s">
        <v>216</v>
      </c>
      <c r="B24" s="239" t="s">
        <v>207</v>
      </c>
      <c r="C24" s="259">
        <f>ROUND(SUM(1,-0.02*(40-E24)),2)</f>
        <v>0.22</v>
      </c>
      <c r="D24" s="239" t="s">
        <v>208</v>
      </c>
      <c r="E24" s="260">
        <f>C21</f>
        <v>0.75839999999999996</v>
      </c>
      <c r="F24" s="257"/>
      <c r="G24" s="216"/>
      <c r="H24" s="216"/>
      <c r="I24" s="216"/>
      <c r="J24" s="216"/>
      <c r="K24" s="216"/>
    </row>
    <row r="25" spans="1:24" s="26" customFormat="1" ht="15.75" x14ac:dyDescent="0.25">
      <c r="A25" s="234" t="s">
        <v>217</v>
      </c>
      <c r="B25" s="239" t="s">
        <v>218</v>
      </c>
      <c r="C25" s="261">
        <f>ROUND(SUM(1,0.05*(E25-1)),2)</f>
        <v>10.95</v>
      </c>
      <c r="D25" s="239" t="s">
        <v>219</v>
      </c>
      <c r="E25" s="262">
        <f>E35*20</f>
        <v>200</v>
      </c>
      <c r="F25" s="257"/>
      <c r="G25" s="216"/>
      <c r="H25" s="216"/>
      <c r="I25" s="216"/>
      <c r="J25" s="216"/>
      <c r="K25" s="5"/>
      <c r="L25" s="5"/>
      <c r="M25" s="5"/>
      <c r="N25" s="5"/>
      <c r="O25" s="5"/>
      <c r="P25" s="5"/>
      <c r="Q25" s="5"/>
      <c r="R25" s="5"/>
    </row>
    <row r="26" spans="1:24" s="26" customFormat="1" ht="15.75" x14ac:dyDescent="0.25">
      <c r="A26" s="263" t="s">
        <v>220</v>
      </c>
      <c r="B26" s="239" t="s">
        <v>218</v>
      </c>
      <c r="C26" s="264">
        <v>1.5</v>
      </c>
      <c r="D26" s="239" t="s">
        <v>221</v>
      </c>
      <c r="E26" s="262"/>
      <c r="F26" s="265"/>
      <c r="G26" s="216"/>
      <c r="H26" s="216"/>
      <c r="I26" s="216"/>
      <c r="J26" s="216"/>
      <c r="K26" s="5"/>
      <c r="L26" s="5"/>
      <c r="M26" s="5"/>
      <c r="N26" s="5"/>
      <c r="O26" s="5"/>
      <c r="P26" s="5"/>
      <c r="Q26" s="5"/>
      <c r="R26" s="5"/>
    </row>
    <row r="27" spans="1:24" s="26" customFormat="1" ht="15.75" x14ac:dyDescent="0.25">
      <c r="A27" s="234" t="s">
        <v>222</v>
      </c>
      <c r="B27" s="229" t="s">
        <v>210</v>
      </c>
      <c r="C27" s="229">
        <v>2.2200000000000002</v>
      </c>
      <c r="D27" s="236" t="s">
        <v>211</v>
      </c>
      <c r="E27" s="229"/>
      <c r="F27" s="233"/>
      <c r="G27" s="216"/>
      <c r="H27" s="216"/>
      <c r="I27" s="216"/>
      <c r="J27" s="216"/>
      <c r="K27" s="5"/>
      <c r="L27" s="5"/>
      <c r="M27" s="5"/>
      <c r="N27" s="5"/>
      <c r="O27" s="5"/>
      <c r="P27" s="5"/>
      <c r="Q27" s="5"/>
      <c r="R27" s="5"/>
    </row>
    <row r="28" spans="1:24" s="26" customFormat="1" ht="15.75" x14ac:dyDescent="0.25">
      <c r="A28" s="266" t="s">
        <v>212</v>
      </c>
      <c r="B28" s="239"/>
      <c r="C28" s="182"/>
      <c r="D28" s="182"/>
      <c r="E28" s="182"/>
      <c r="F28" s="243">
        <f>ROUND((C22*C24)+(C23*C21*C25*C26),2)</f>
        <v>331.06</v>
      </c>
      <c r="G28" s="216"/>
      <c r="H28" s="216"/>
      <c r="I28" s="216"/>
      <c r="J28" s="216"/>
      <c r="K28" s="5"/>
      <c r="L28" s="5"/>
      <c r="M28" s="5"/>
      <c r="N28" s="5"/>
      <c r="O28" s="5"/>
      <c r="P28" s="5"/>
      <c r="Q28" s="5"/>
      <c r="R28" s="5"/>
    </row>
    <row r="29" spans="1:24" s="26" customFormat="1" ht="16.5" thickBot="1" x14ac:dyDescent="0.3">
      <c r="A29" s="244" t="str">
        <f>CONCATENATE("C=","(",C22,"*",C24,"+",C23,"*",C21,"*",C25,"*",C26,")","*",C27,)</f>
        <v>C=(882*0,22+11*0,7584*10,95*1,5)*2,22</v>
      </c>
      <c r="B29" s="245"/>
      <c r="C29" s="245"/>
      <c r="D29" s="245"/>
      <c r="E29" s="246"/>
      <c r="F29" s="247">
        <f>ROUND(PRODUCT(F28,C27,),2)</f>
        <v>734.95</v>
      </c>
      <c r="G29" s="216"/>
      <c r="H29" s="216"/>
      <c r="I29" s="216"/>
      <c r="J29" s="216"/>
      <c r="K29" s="5"/>
      <c r="L29" s="5"/>
      <c r="M29" s="5"/>
      <c r="N29" s="5"/>
      <c r="O29" s="5"/>
      <c r="P29" s="5"/>
      <c r="Q29" s="5"/>
      <c r="R29" s="5"/>
    </row>
    <row r="30" spans="1:24" s="26" customFormat="1" ht="32.25" customHeight="1" thickBot="1" x14ac:dyDescent="0.25">
      <c r="A30" s="625" t="s">
        <v>223</v>
      </c>
      <c r="B30" s="626"/>
      <c r="C30" s="218">
        <f>C14</f>
        <v>8.1799999999999993E-4</v>
      </c>
      <c r="D30" s="249" t="s">
        <v>224</v>
      </c>
      <c r="E30" s="250" t="s">
        <v>202</v>
      </c>
      <c r="F30" s="267"/>
      <c r="G30" s="216"/>
      <c r="H30" s="216"/>
      <c r="I30" s="216"/>
      <c r="J30" s="5"/>
      <c r="K30" s="5"/>
      <c r="L30" s="5"/>
      <c r="M30" s="5"/>
      <c r="N30" s="5"/>
      <c r="O30" s="5"/>
      <c r="P30" s="5"/>
      <c r="Q30" s="5"/>
      <c r="R30" s="5"/>
    </row>
    <row r="31" spans="1:24" s="26" customFormat="1" ht="15.75" x14ac:dyDescent="0.25">
      <c r="A31" s="268"/>
      <c r="B31" s="269" t="s">
        <v>203</v>
      </c>
      <c r="C31" s="269">
        <v>56</v>
      </c>
      <c r="D31" s="225" t="s">
        <v>142</v>
      </c>
      <c r="E31" s="270"/>
      <c r="F31" s="271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</row>
    <row r="32" spans="1:24" s="26" customFormat="1" ht="15.75" x14ac:dyDescent="0.25">
      <c r="A32" s="272"/>
      <c r="B32" s="239" t="s">
        <v>204</v>
      </c>
      <c r="C32" s="269">
        <v>34</v>
      </c>
      <c r="D32" s="236" t="s">
        <v>143</v>
      </c>
      <c r="E32" s="270"/>
      <c r="F32" s="271"/>
      <c r="G32" s="5"/>
      <c r="H32" s="5"/>
      <c r="I32" s="5"/>
      <c r="J32" s="216"/>
      <c r="K32" s="5"/>
      <c r="L32" s="5"/>
      <c r="M32" s="5"/>
      <c r="N32" s="5"/>
      <c r="O32" s="5"/>
      <c r="P32" s="5"/>
      <c r="Q32" s="5"/>
      <c r="R32" s="5"/>
    </row>
    <row r="33" spans="1:13" s="26" customFormat="1" ht="15.75" x14ac:dyDescent="0.25">
      <c r="A33" s="273" t="s">
        <v>225</v>
      </c>
      <c r="B33" s="269" t="s">
        <v>207</v>
      </c>
      <c r="C33" s="230">
        <f>ROUND(SUM(1,-0.9*(1-E33)),2)</f>
        <v>0.1</v>
      </c>
      <c r="D33" s="269" t="s">
        <v>208</v>
      </c>
      <c r="E33" s="274">
        <f>C30</f>
        <v>8.1799999999999993E-4</v>
      </c>
      <c r="F33" s="271"/>
      <c r="G33" s="216"/>
      <c r="H33" s="216"/>
      <c r="I33" s="216"/>
      <c r="J33" s="216"/>
    </row>
    <row r="34" spans="1:13" s="26" customFormat="1" ht="15.75" x14ac:dyDescent="0.25">
      <c r="A34" s="273" t="s">
        <v>226</v>
      </c>
      <c r="B34" s="275" t="s">
        <v>218</v>
      </c>
      <c r="C34" s="276">
        <f>ROUND(SUM(1,-0.7*(1-E34)),2)</f>
        <v>0.3</v>
      </c>
      <c r="D34" s="269" t="s">
        <v>227</v>
      </c>
      <c r="E34" s="274">
        <f>E33</f>
        <v>8.1799999999999993E-4</v>
      </c>
      <c r="F34" s="271"/>
      <c r="G34" s="216"/>
      <c r="H34" s="216"/>
      <c r="I34" s="216"/>
      <c r="J34" s="5"/>
    </row>
    <row r="35" spans="1:13" s="26" customFormat="1" ht="15.75" x14ac:dyDescent="0.25">
      <c r="A35" s="273" t="s">
        <v>228</v>
      </c>
      <c r="B35" s="269" t="s">
        <v>207</v>
      </c>
      <c r="C35" s="276">
        <f>ROUND(SUM(1,0.2*(E35-1)),2)</f>
        <v>2.8</v>
      </c>
      <c r="D35" s="269" t="s">
        <v>219</v>
      </c>
      <c r="E35" s="277">
        <v>10</v>
      </c>
      <c r="F35" s="271"/>
      <c r="G35" s="5"/>
      <c r="H35" s="5"/>
      <c r="I35" s="5"/>
      <c r="J35" s="5"/>
      <c r="K35" s="5"/>
      <c r="L35" s="5"/>
      <c r="M35" s="5"/>
    </row>
    <row r="36" spans="1:13" s="26" customFormat="1" ht="15.75" x14ac:dyDescent="0.25">
      <c r="A36" s="278" t="s">
        <v>209</v>
      </c>
      <c r="B36" s="253" t="s">
        <v>210</v>
      </c>
      <c r="C36" s="269">
        <v>1.99</v>
      </c>
      <c r="D36" s="279" t="s">
        <v>211</v>
      </c>
      <c r="E36" s="253"/>
      <c r="F36" s="271"/>
      <c r="G36" s="5"/>
      <c r="H36" s="5"/>
      <c r="I36" s="5"/>
      <c r="J36" s="5"/>
      <c r="K36" s="5"/>
      <c r="L36" s="5"/>
      <c r="M36" s="5"/>
    </row>
    <row r="37" spans="1:13" s="26" customFormat="1" ht="15.75" x14ac:dyDescent="0.25">
      <c r="A37" s="238" t="s">
        <v>212</v>
      </c>
      <c r="B37" s="269"/>
      <c r="C37" s="270"/>
      <c r="D37" s="270"/>
      <c r="E37" s="270"/>
      <c r="F37" s="243">
        <f>ROUND((C31*C33*C35)+(C32*C34*C30),2)</f>
        <v>15.69</v>
      </c>
      <c r="G37" s="5"/>
      <c r="H37" s="5"/>
      <c r="I37" s="5"/>
      <c r="J37" s="5"/>
      <c r="K37" s="5"/>
      <c r="L37" s="5"/>
      <c r="M37" s="5"/>
    </row>
    <row r="38" spans="1:13" s="26" customFormat="1" ht="16.5" thickBot="1" x14ac:dyDescent="0.3">
      <c r="A38" s="280" t="str">
        <f>CONCATENATE("C=","(",C31,"*",C33,"*",C35,"+",C32,"*",C34,")","*",C36,)</f>
        <v>C=(56*0,1*2,8+34*0,3)*1,99</v>
      </c>
      <c r="B38" s="372"/>
      <c r="C38" s="372"/>
      <c r="D38" s="372"/>
      <c r="E38" s="281"/>
      <c r="F38" s="282">
        <f>ROUND(PRODUCT(F37,C36),2)</f>
        <v>31.22</v>
      </c>
      <c r="G38" s="5"/>
      <c r="H38" s="5"/>
      <c r="I38" s="5"/>
      <c r="J38" s="5"/>
      <c r="K38" s="5"/>
      <c r="L38" s="5"/>
      <c r="M38" s="5"/>
    </row>
    <row r="39" spans="1:13" s="26" customFormat="1" ht="32.25" customHeight="1" thickBot="1" x14ac:dyDescent="0.3">
      <c r="A39" s="625" t="str">
        <f>CONCATENATE("4.Подготовка технического плана")</f>
        <v>4.Подготовка технического плана</v>
      </c>
      <c r="B39" s="626"/>
      <c r="C39" s="218">
        <f>C14</f>
        <v>8.1799999999999993E-4</v>
      </c>
      <c r="D39" s="249" t="s">
        <v>229</v>
      </c>
      <c r="E39" s="250"/>
      <c r="F39" s="283"/>
      <c r="G39" s="5"/>
      <c r="H39" s="5"/>
      <c r="I39" s="5"/>
      <c r="J39" s="5"/>
      <c r="K39" s="5"/>
      <c r="L39" s="5"/>
      <c r="M39" s="5"/>
    </row>
    <row r="40" spans="1:13" s="26" customFormat="1" ht="15.75" x14ac:dyDescent="0.25">
      <c r="A40" s="258"/>
      <c r="B40" s="253" t="s">
        <v>203</v>
      </c>
      <c r="C40" s="253">
        <v>1363</v>
      </c>
      <c r="D40" s="225" t="s">
        <v>162</v>
      </c>
      <c r="E40" s="226"/>
      <c r="F40" s="255"/>
      <c r="G40" s="5"/>
      <c r="H40" s="5"/>
      <c r="I40" s="5"/>
      <c r="J40" s="5"/>
      <c r="K40" s="5"/>
      <c r="L40" s="5"/>
      <c r="M40" s="5"/>
    </row>
    <row r="41" spans="1:13" s="26" customFormat="1" ht="15.75" x14ac:dyDescent="0.25">
      <c r="A41" s="258"/>
      <c r="B41" s="239" t="s">
        <v>204</v>
      </c>
      <c r="C41" s="239">
        <v>3431</v>
      </c>
      <c r="D41" s="231" t="s">
        <v>205</v>
      </c>
      <c r="E41" s="232"/>
      <c r="F41" s="257"/>
      <c r="G41" s="5"/>
      <c r="H41" s="5"/>
      <c r="I41" s="5"/>
      <c r="J41" s="5"/>
      <c r="K41" s="5"/>
      <c r="L41" s="5"/>
      <c r="M41" s="5"/>
    </row>
    <row r="42" spans="1:13" s="26" customFormat="1" ht="15.75" x14ac:dyDescent="0.25">
      <c r="A42" s="258" t="s">
        <v>230</v>
      </c>
      <c r="B42" s="239" t="s">
        <v>207</v>
      </c>
      <c r="C42" s="284">
        <f>ROUND(SUM(1,-0.9*(1-E42)),2)</f>
        <v>0.1</v>
      </c>
      <c r="D42" s="239" t="s">
        <v>208</v>
      </c>
      <c r="E42" s="285">
        <f>C39</f>
        <v>8.1799999999999993E-4</v>
      </c>
      <c r="F42" s="257"/>
      <c r="G42" s="5"/>
      <c r="H42" s="5"/>
      <c r="I42" s="5"/>
      <c r="J42" s="5"/>
      <c r="K42" s="5"/>
      <c r="L42" s="5"/>
      <c r="M42" s="5"/>
    </row>
    <row r="43" spans="1:13" s="26" customFormat="1" ht="15.75" x14ac:dyDescent="0.25">
      <c r="A43" s="273" t="s">
        <v>231</v>
      </c>
      <c r="B43" s="269" t="s">
        <v>207</v>
      </c>
      <c r="C43" s="276">
        <f>ROUND(SUM(1,0.1*(E43-1)),2)</f>
        <v>1.9</v>
      </c>
      <c r="D43" s="269" t="s">
        <v>232</v>
      </c>
      <c r="E43" s="262">
        <v>10</v>
      </c>
      <c r="F43" s="265"/>
      <c r="G43" s="5"/>
      <c r="H43" s="5"/>
      <c r="I43" s="5"/>
      <c r="J43" s="5"/>
      <c r="K43" s="5"/>
      <c r="L43" s="5"/>
      <c r="M43" s="5"/>
    </row>
    <row r="44" spans="1:13" s="26" customFormat="1" ht="15.75" x14ac:dyDescent="0.25">
      <c r="A44" s="234" t="s">
        <v>209</v>
      </c>
      <c r="B44" s="229" t="s">
        <v>210</v>
      </c>
      <c r="C44" s="229">
        <v>2.2200000000000002</v>
      </c>
      <c r="D44" s="236" t="s">
        <v>211</v>
      </c>
      <c r="E44" s="229"/>
      <c r="F44" s="233"/>
      <c r="G44" s="5"/>
      <c r="H44" s="5"/>
      <c r="I44" s="5"/>
      <c r="J44" s="5"/>
      <c r="K44" s="5"/>
      <c r="L44" s="5"/>
      <c r="M44" s="5"/>
    </row>
    <row r="45" spans="1:13" s="26" customFormat="1" ht="15" x14ac:dyDescent="0.25">
      <c r="A45" s="238" t="s">
        <v>212</v>
      </c>
      <c r="B45" s="236"/>
      <c r="C45" s="236"/>
      <c r="D45" s="236"/>
      <c r="E45" s="286"/>
      <c r="F45" s="287">
        <f>ROUND((C40*C42*C43)+(C41*C39),2)</f>
        <v>261.77999999999997</v>
      </c>
      <c r="G45" s="5"/>
      <c r="H45" s="5"/>
      <c r="I45" s="5"/>
      <c r="J45" s="5"/>
      <c r="K45" s="5"/>
      <c r="L45" s="5"/>
      <c r="M45" s="5"/>
    </row>
    <row r="46" spans="1:13" s="26" customFormat="1" ht="15.75" x14ac:dyDescent="0.25">
      <c r="A46" s="280" t="str">
        <f>CONCATENATE("C=","(",C40,"*",C42,"*",C43,"+",C41,")","*",C44,)</f>
        <v>C=(1363*0,1*1,9+3431)*2,22</v>
      </c>
      <c r="B46" s="236"/>
      <c r="C46" s="236"/>
      <c r="D46" s="236"/>
      <c r="E46" s="286"/>
      <c r="F46" s="282">
        <f>F45*C44</f>
        <v>581.15160000000003</v>
      </c>
      <c r="G46" s="5"/>
      <c r="H46" s="5"/>
      <c r="I46" s="5"/>
      <c r="J46" s="5"/>
      <c r="K46" s="5"/>
      <c r="L46" s="5"/>
      <c r="M46" s="5"/>
    </row>
    <row r="47" spans="1:13" s="26" customFormat="1" ht="15.75" x14ac:dyDescent="0.2">
      <c r="A47" s="288" t="str">
        <f>CONCATENATE("С=",F38,"+",F29,"+",F20,"+",F46,)</f>
        <v>С=31,22+734,95+1483,05+581,1516</v>
      </c>
      <c r="B47" s="289"/>
      <c r="C47" s="289"/>
      <c r="D47" s="289"/>
      <c r="E47" s="290"/>
      <c r="F47" s="291">
        <f>F20+F29+F38+F46</f>
        <v>2830.3715999999999</v>
      </c>
      <c r="G47" s="5"/>
      <c r="H47" s="5"/>
      <c r="I47" s="5"/>
      <c r="J47" s="5"/>
      <c r="K47" s="5"/>
      <c r="L47" s="5"/>
      <c r="M47" s="5"/>
    </row>
    <row r="48" spans="1:13" s="26" customFormat="1" ht="51" x14ac:dyDescent="0.2">
      <c r="A48" s="292" t="s">
        <v>192</v>
      </c>
      <c r="B48" s="293"/>
      <c r="C48" s="293"/>
      <c r="D48" s="294"/>
      <c r="E48" s="295">
        <v>16.002088059999998</v>
      </c>
      <c r="F48" s="291">
        <f>ROUND(F47*E48,0)</f>
        <v>45292</v>
      </c>
      <c r="G48" s="5"/>
      <c r="H48" s="5"/>
      <c r="I48" s="5"/>
      <c r="J48" s="5"/>
      <c r="K48" s="5"/>
      <c r="L48" s="5"/>
      <c r="M48" s="5"/>
    </row>
    <row r="49" spans="1:22" s="26" customFormat="1" ht="15.75" x14ac:dyDescent="0.2">
      <c r="A49" s="296" t="s">
        <v>233</v>
      </c>
      <c r="B49" s="297"/>
      <c r="C49" s="297"/>
      <c r="D49" s="297"/>
      <c r="E49" s="298" t="s">
        <v>234</v>
      </c>
      <c r="F49" s="299">
        <f>E49*2</f>
        <v>4400</v>
      </c>
      <c r="G49" s="5"/>
      <c r="H49" s="5"/>
      <c r="I49" s="5"/>
      <c r="J49" s="5"/>
      <c r="K49" s="5"/>
      <c r="L49" s="5"/>
      <c r="M49" s="5"/>
    </row>
    <row r="50" spans="1:22" s="26" customFormat="1" ht="15.75" x14ac:dyDescent="0.2">
      <c r="A50" s="300" t="s">
        <v>235</v>
      </c>
      <c r="B50" s="297"/>
      <c r="C50" s="297"/>
      <c r="D50" s="297"/>
      <c r="E50" s="297"/>
      <c r="F50" s="291">
        <f>F48+F49</f>
        <v>49692</v>
      </c>
      <c r="G50" s="5"/>
      <c r="H50" s="5"/>
      <c r="I50" s="5"/>
      <c r="J50" s="5"/>
      <c r="K50" s="5"/>
      <c r="L50" s="5"/>
      <c r="M50" s="5"/>
    </row>
    <row r="51" spans="1:22" s="26" customFormat="1" ht="45" x14ac:dyDescent="0.2">
      <c r="A51" s="296" t="s">
        <v>236</v>
      </c>
      <c r="B51" s="297"/>
      <c r="C51" s="297"/>
      <c r="D51" s="301"/>
      <c r="E51" s="302">
        <v>0.15</v>
      </c>
      <c r="F51" s="291">
        <f>ROUND(F50*E51,0)</f>
        <v>7454</v>
      </c>
      <c r="G51" s="5"/>
      <c r="H51" s="5"/>
      <c r="I51" s="5"/>
      <c r="J51" s="5"/>
      <c r="K51" s="5"/>
      <c r="L51" s="5"/>
      <c r="M51" s="5"/>
    </row>
    <row r="52" spans="1:22" s="26" customFormat="1" ht="16.5" thickBot="1" x14ac:dyDescent="0.25">
      <c r="A52" s="627" t="s">
        <v>235</v>
      </c>
      <c r="B52" s="628"/>
      <c r="C52" s="628"/>
      <c r="D52" s="628"/>
      <c r="E52" s="629"/>
      <c r="F52" s="303">
        <f>ROUND(F50+F51,0)</f>
        <v>57146</v>
      </c>
      <c r="G52" s="5"/>
      <c r="H52" s="5"/>
      <c r="I52" s="5"/>
      <c r="J52" s="5"/>
      <c r="K52" s="5"/>
      <c r="L52" s="5"/>
      <c r="M52" s="5"/>
    </row>
    <row r="53" spans="1:22" s="26" customFormat="1" ht="21" customHeight="1" x14ac:dyDescent="0.2"/>
    <row r="54" spans="1:22" s="26" customFormat="1" ht="21" customHeight="1" x14ac:dyDescent="0.2"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</row>
    <row r="55" spans="1:22" s="304" customFormat="1" ht="15.75" x14ac:dyDescent="0.25">
      <c r="A55" s="26"/>
      <c r="B55" s="26"/>
      <c r="C55" s="26"/>
      <c r="D55" s="26"/>
      <c r="E55" s="26"/>
      <c r="F55" s="208"/>
      <c r="J55" s="26"/>
      <c r="K55" s="26"/>
      <c r="L55" s="26"/>
      <c r="M55" s="26"/>
      <c r="N55" s="26"/>
      <c r="O55" s="26"/>
      <c r="P55" s="26"/>
      <c r="Q55" s="26"/>
      <c r="R55" s="26"/>
      <c r="S55" s="26"/>
      <c r="T55" s="26"/>
      <c r="U55" s="26"/>
      <c r="V55" s="26"/>
    </row>
    <row r="56" spans="1:22" s="26" customFormat="1" ht="15.75" x14ac:dyDescent="0.25">
      <c r="F56" s="208"/>
    </row>
    <row r="57" spans="1:22" s="26" customFormat="1" ht="15.75" x14ac:dyDescent="0.25">
      <c r="F57" s="212"/>
    </row>
    <row r="58" spans="1:22" s="26" customFormat="1" ht="15.75" x14ac:dyDescent="0.25">
      <c r="F58" s="208"/>
    </row>
    <row r="59" spans="1:22" s="26" customFormat="1" ht="15.75" x14ac:dyDescent="0.25">
      <c r="F59" s="212"/>
    </row>
    <row r="60" spans="1:22" s="26" customFormat="1" x14ac:dyDescent="0.2"/>
    <row r="61" spans="1:22" s="26" customFormat="1" x14ac:dyDescent="0.2">
      <c r="J61" s="214"/>
      <c r="K61" s="214"/>
      <c r="L61" s="214"/>
      <c r="M61" s="214"/>
      <c r="N61" s="214"/>
      <c r="O61" s="214"/>
      <c r="P61" s="214"/>
      <c r="Q61" s="214"/>
      <c r="R61" s="214"/>
      <c r="S61" s="214"/>
      <c r="T61" s="214"/>
      <c r="U61" s="214"/>
      <c r="V61" s="214"/>
    </row>
  </sheetData>
  <mergeCells count="16">
    <mergeCell ref="A14:B14"/>
    <mergeCell ref="A21:B21"/>
    <mergeCell ref="A30:B30"/>
    <mergeCell ref="A39:B39"/>
    <mergeCell ref="A52:E52"/>
    <mergeCell ref="A13:F13"/>
    <mergeCell ref="A2:F2"/>
    <mergeCell ref="A3:F3"/>
    <mergeCell ref="A4:F4"/>
    <mergeCell ref="A6:F6"/>
    <mergeCell ref="A7:F7"/>
    <mergeCell ref="A8:F8"/>
    <mergeCell ref="A9:F9"/>
    <mergeCell ref="A10:F10"/>
    <mergeCell ref="A11:F11"/>
    <mergeCell ref="A12:F12"/>
  </mergeCells>
  <pageMargins left="0.39370078740157483" right="0.39370078740157483" top="0.59055118110236227" bottom="0.82677165354330717" header="0.51181102362204722" footer="0.59055118110236227"/>
  <pageSetup paperSize="9" scale="78" fitToHeight="0" orientation="portrait" useFirstPageNumber="1" r:id="rId1"/>
  <headerFooter alignWithMargins="0"/>
  <rowBreaks count="1" manualBreakCount="1">
    <brk id="47" max="5" man="1"/>
  </rowBreaks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2:Q38"/>
  <sheetViews>
    <sheetView view="pageBreakPreview" zoomScaleNormal="100" zoomScaleSheetLayoutView="100" workbookViewId="0">
      <selection activeCell="A4" sqref="A4:XFD4"/>
    </sheetView>
  </sheetViews>
  <sheetFormatPr defaultColWidth="11.5703125" defaultRowHeight="12.75" x14ac:dyDescent="0.2"/>
  <cols>
    <col min="1" max="1" width="3.7109375" style="331" customWidth="1"/>
    <col min="2" max="2" width="26.7109375" style="331" customWidth="1"/>
    <col min="3" max="3" width="7.7109375" style="331" customWidth="1"/>
    <col min="4" max="4" width="5" style="331" customWidth="1"/>
    <col min="5" max="5" width="38.7109375" style="331" customWidth="1"/>
    <col min="6" max="7" width="17.28515625" style="331" customWidth="1"/>
    <col min="8" max="8" width="18.42578125" style="331" customWidth="1"/>
    <col min="9" max="257" width="11.5703125" style="214"/>
    <col min="258" max="258" width="3.7109375" style="214" customWidth="1"/>
    <col min="259" max="259" width="26.7109375" style="214" customWidth="1"/>
    <col min="260" max="260" width="7.7109375" style="214" customWidth="1"/>
    <col min="261" max="261" width="5" style="214" customWidth="1"/>
    <col min="262" max="262" width="27.7109375" style="214" customWidth="1"/>
    <col min="263" max="263" width="14.42578125" style="214" customWidth="1"/>
    <col min="264" max="513" width="11.5703125" style="214"/>
    <col min="514" max="514" width="3.7109375" style="214" customWidth="1"/>
    <col min="515" max="515" width="26.7109375" style="214" customWidth="1"/>
    <col min="516" max="516" width="7.7109375" style="214" customWidth="1"/>
    <col min="517" max="517" width="5" style="214" customWidth="1"/>
    <col min="518" max="518" width="27.7109375" style="214" customWidth="1"/>
    <col min="519" max="519" width="14.42578125" style="214" customWidth="1"/>
    <col min="520" max="769" width="11.5703125" style="214"/>
    <col min="770" max="770" width="3.7109375" style="214" customWidth="1"/>
    <col min="771" max="771" width="26.7109375" style="214" customWidth="1"/>
    <col min="772" max="772" width="7.7109375" style="214" customWidth="1"/>
    <col min="773" max="773" width="5" style="214" customWidth="1"/>
    <col min="774" max="774" width="27.7109375" style="214" customWidth="1"/>
    <col min="775" max="775" width="14.42578125" style="214" customWidth="1"/>
    <col min="776" max="1025" width="11.5703125" style="214"/>
    <col min="1026" max="1026" width="3.7109375" style="214" customWidth="1"/>
    <col min="1027" max="1027" width="26.7109375" style="214" customWidth="1"/>
    <col min="1028" max="1028" width="7.7109375" style="214" customWidth="1"/>
    <col min="1029" max="1029" width="5" style="214" customWidth="1"/>
    <col min="1030" max="1030" width="27.7109375" style="214" customWidth="1"/>
    <col min="1031" max="1031" width="14.42578125" style="214" customWidth="1"/>
    <col min="1032" max="1281" width="11.5703125" style="214"/>
    <col min="1282" max="1282" width="3.7109375" style="214" customWidth="1"/>
    <col min="1283" max="1283" width="26.7109375" style="214" customWidth="1"/>
    <col min="1284" max="1284" width="7.7109375" style="214" customWidth="1"/>
    <col min="1285" max="1285" width="5" style="214" customWidth="1"/>
    <col min="1286" max="1286" width="27.7109375" style="214" customWidth="1"/>
    <col min="1287" max="1287" width="14.42578125" style="214" customWidth="1"/>
    <col min="1288" max="1537" width="11.5703125" style="214"/>
    <col min="1538" max="1538" width="3.7109375" style="214" customWidth="1"/>
    <col min="1539" max="1539" width="26.7109375" style="214" customWidth="1"/>
    <col min="1540" max="1540" width="7.7109375" style="214" customWidth="1"/>
    <col min="1541" max="1541" width="5" style="214" customWidth="1"/>
    <col min="1542" max="1542" width="27.7109375" style="214" customWidth="1"/>
    <col min="1543" max="1543" width="14.42578125" style="214" customWidth="1"/>
    <col min="1544" max="1793" width="11.5703125" style="214"/>
    <col min="1794" max="1794" width="3.7109375" style="214" customWidth="1"/>
    <col min="1795" max="1795" width="26.7109375" style="214" customWidth="1"/>
    <col min="1796" max="1796" width="7.7109375" style="214" customWidth="1"/>
    <col min="1797" max="1797" width="5" style="214" customWidth="1"/>
    <col min="1798" max="1798" width="27.7109375" style="214" customWidth="1"/>
    <col min="1799" max="1799" width="14.42578125" style="214" customWidth="1"/>
    <col min="1800" max="2049" width="11.5703125" style="214"/>
    <col min="2050" max="2050" width="3.7109375" style="214" customWidth="1"/>
    <col min="2051" max="2051" width="26.7109375" style="214" customWidth="1"/>
    <col min="2052" max="2052" width="7.7109375" style="214" customWidth="1"/>
    <col min="2053" max="2053" width="5" style="214" customWidth="1"/>
    <col min="2054" max="2054" width="27.7109375" style="214" customWidth="1"/>
    <col min="2055" max="2055" width="14.42578125" style="214" customWidth="1"/>
    <col min="2056" max="2305" width="11.5703125" style="214"/>
    <col min="2306" max="2306" width="3.7109375" style="214" customWidth="1"/>
    <col min="2307" max="2307" width="26.7109375" style="214" customWidth="1"/>
    <col min="2308" max="2308" width="7.7109375" style="214" customWidth="1"/>
    <col min="2309" max="2309" width="5" style="214" customWidth="1"/>
    <col min="2310" max="2310" width="27.7109375" style="214" customWidth="1"/>
    <col min="2311" max="2311" width="14.42578125" style="214" customWidth="1"/>
    <col min="2312" max="2561" width="11.5703125" style="214"/>
    <col min="2562" max="2562" width="3.7109375" style="214" customWidth="1"/>
    <col min="2563" max="2563" width="26.7109375" style="214" customWidth="1"/>
    <col min="2564" max="2564" width="7.7109375" style="214" customWidth="1"/>
    <col min="2565" max="2565" width="5" style="214" customWidth="1"/>
    <col min="2566" max="2566" width="27.7109375" style="214" customWidth="1"/>
    <col min="2567" max="2567" width="14.42578125" style="214" customWidth="1"/>
    <col min="2568" max="2817" width="11.5703125" style="214"/>
    <col min="2818" max="2818" width="3.7109375" style="214" customWidth="1"/>
    <col min="2819" max="2819" width="26.7109375" style="214" customWidth="1"/>
    <col min="2820" max="2820" width="7.7109375" style="214" customWidth="1"/>
    <col min="2821" max="2821" width="5" style="214" customWidth="1"/>
    <col min="2822" max="2822" width="27.7109375" style="214" customWidth="1"/>
    <col min="2823" max="2823" width="14.42578125" style="214" customWidth="1"/>
    <col min="2824" max="3073" width="11.5703125" style="214"/>
    <col min="3074" max="3074" width="3.7109375" style="214" customWidth="1"/>
    <col min="3075" max="3075" width="26.7109375" style="214" customWidth="1"/>
    <col min="3076" max="3076" width="7.7109375" style="214" customWidth="1"/>
    <col min="3077" max="3077" width="5" style="214" customWidth="1"/>
    <col min="3078" max="3078" width="27.7109375" style="214" customWidth="1"/>
    <col min="3079" max="3079" width="14.42578125" style="214" customWidth="1"/>
    <col min="3080" max="3329" width="11.5703125" style="214"/>
    <col min="3330" max="3330" width="3.7109375" style="214" customWidth="1"/>
    <col min="3331" max="3331" width="26.7109375" style="214" customWidth="1"/>
    <col min="3332" max="3332" width="7.7109375" style="214" customWidth="1"/>
    <col min="3333" max="3333" width="5" style="214" customWidth="1"/>
    <col min="3334" max="3334" width="27.7109375" style="214" customWidth="1"/>
    <col min="3335" max="3335" width="14.42578125" style="214" customWidth="1"/>
    <col min="3336" max="3585" width="11.5703125" style="214"/>
    <col min="3586" max="3586" width="3.7109375" style="214" customWidth="1"/>
    <col min="3587" max="3587" width="26.7109375" style="214" customWidth="1"/>
    <col min="3588" max="3588" width="7.7109375" style="214" customWidth="1"/>
    <col min="3589" max="3589" width="5" style="214" customWidth="1"/>
    <col min="3590" max="3590" width="27.7109375" style="214" customWidth="1"/>
    <col min="3591" max="3591" width="14.42578125" style="214" customWidth="1"/>
    <col min="3592" max="3841" width="11.5703125" style="214"/>
    <col min="3842" max="3842" width="3.7109375" style="214" customWidth="1"/>
    <col min="3843" max="3843" width="26.7109375" style="214" customWidth="1"/>
    <col min="3844" max="3844" width="7.7109375" style="214" customWidth="1"/>
    <col min="3845" max="3845" width="5" style="214" customWidth="1"/>
    <col min="3846" max="3846" width="27.7109375" style="214" customWidth="1"/>
    <col min="3847" max="3847" width="14.42578125" style="214" customWidth="1"/>
    <col min="3848" max="4097" width="11.5703125" style="214"/>
    <col min="4098" max="4098" width="3.7109375" style="214" customWidth="1"/>
    <col min="4099" max="4099" width="26.7109375" style="214" customWidth="1"/>
    <col min="4100" max="4100" width="7.7109375" style="214" customWidth="1"/>
    <col min="4101" max="4101" width="5" style="214" customWidth="1"/>
    <col min="4102" max="4102" width="27.7109375" style="214" customWidth="1"/>
    <col min="4103" max="4103" width="14.42578125" style="214" customWidth="1"/>
    <col min="4104" max="4353" width="11.5703125" style="214"/>
    <col min="4354" max="4354" width="3.7109375" style="214" customWidth="1"/>
    <col min="4355" max="4355" width="26.7109375" style="214" customWidth="1"/>
    <col min="4356" max="4356" width="7.7109375" style="214" customWidth="1"/>
    <col min="4357" max="4357" width="5" style="214" customWidth="1"/>
    <col min="4358" max="4358" width="27.7109375" style="214" customWidth="1"/>
    <col min="4359" max="4359" width="14.42578125" style="214" customWidth="1"/>
    <col min="4360" max="4609" width="11.5703125" style="214"/>
    <col min="4610" max="4610" width="3.7109375" style="214" customWidth="1"/>
    <col min="4611" max="4611" width="26.7109375" style="214" customWidth="1"/>
    <col min="4612" max="4612" width="7.7109375" style="214" customWidth="1"/>
    <col min="4613" max="4613" width="5" style="214" customWidth="1"/>
    <col min="4614" max="4614" width="27.7109375" style="214" customWidth="1"/>
    <col min="4615" max="4615" width="14.42578125" style="214" customWidth="1"/>
    <col min="4616" max="4865" width="11.5703125" style="214"/>
    <col min="4866" max="4866" width="3.7109375" style="214" customWidth="1"/>
    <col min="4867" max="4867" width="26.7109375" style="214" customWidth="1"/>
    <col min="4868" max="4868" width="7.7109375" style="214" customWidth="1"/>
    <col min="4869" max="4869" width="5" style="214" customWidth="1"/>
    <col min="4870" max="4870" width="27.7109375" style="214" customWidth="1"/>
    <col min="4871" max="4871" width="14.42578125" style="214" customWidth="1"/>
    <col min="4872" max="5121" width="11.5703125" style="214"/>
    <col min="5122" max="5122" width="3.7109375" style="214" customWidth="1"/>
    <col min="5123" max="5123" width="26.7109375" style="214" customWidth="1"/>
    <col min="5124" max="5124" width="7.7109375" style="214" customWidth="1"/>
    <col min="5125" max="5125" width="5" style="214" customWidth="1"/>
    <col min="5126" max="5126" width="27.7109375" style="214" customWidth="1"/>
    <col min="5127" max="5127" width="14.42578125" style="214" customWidth="1"/>
    <col min="5128" max="5377" width="11.5703125" style="214"/>
    <col min="5378" max="5378" width="3.7109375" style="214" customWidth="1"/>
    <col min="5379" max="5379" width="26.7109375" style="214" customWidth="1"/>
    <col min="5380" max="5380" width="7.7109375" style="214" customWidth="1"/>
    <col min="5381" max="5381" width="5" style="214" customWidth="1"/>
    <col min="5382" max="5382" width="27.7109375" style="214" customWidth="1"/>
    <col min="5383" max="5383" width="14.42578125" style="214" customWidth="1"/>
    <col min="5384" max="5633" width="11.5703125" style="214"/>
    <col min="5634" max="5634" width="3.7109375" style="214" customWidth="1"/>
    <col min="5635" max="5635" width="26.7109375" style="214" customWidth="1"/>
    <col min="5636" max="5636" width="7.7109375" style="214" customWidth="1"/>
    <col min="5637" max="5637" width="5" style="214" customWidth="1"/>
    <col min="5638" max="5638" width="27.7109375" style="214" customWidth="1"/>
    <col min="5639" max="5639" width="14.42578125" style="214" customWidth="1"/>
    <col min="5640" max="5889" width="11.5703125" style="214"/>
    <col min="5890" max="5890" width="3.7109375" style="214" customWidth="1"/>
    <col min="5891" max="5891" width="26.7109375" style="214" customWidth="1"/>
    <col min="5892" max="5892" width="7.7109375" style="214" customWidth="1"/>
    <col min="5893" max="5893" width="5" style="214" customWidth="1"/>
    <col min="5894" max="5894" width="27.7109375" style="214" customWidth="1"/>
    <col min="5895" max="5895" width="14.42578125" style="214" customWidth="1"/>
    <col min="5896" max="6145" width="11.5703125" style="214"/>
    <col min="6146" max="6146" width="3.7109375" style="214" customWidth="1"/>
    <col min="6147" max="6147" width="26.7109375" style="214" customWidth="1"/>
    <col min="6148" max="6148" width="7.7109375" style="214" customWidth="1"/>
    <col min="6149" max="6149" width="5" style="214" customWidth="1"/>
    <col min="6150" max="6150" width="27.7109375" style="214" customWidth="1"/>
    <col min="6151" max="6151" width="14.42578125" style="214" customWidth="1"/>
    <col min="6152" max="6401" width="11.5703125" style="214"/>
    <col min="6402" max="6402" width="3.7109375" style="214" customWidth="1"/>
    <col min="6403" max="6403" width="26.7109375" style="214" customWidth="1"/>
    <col min="6404" max="6404" width="7.7109375" style="214" customWidth="1"/>
    <col min="6405" max="6405" width="5" style="214" customWidth="1"/>
    <col min="6406" max="6406" width="27.7109375" style="214" customWidth="1"/>
    <col min="6407" max="6407" width="14.42578125" style="214" customWidth="1"/>
    <col min="6408" max="6657" width="11.5703125" style="214"/>
    <col min="6658" max="6658" width="3.7109375" style="214" customWidth="1"/>
    <col min="6659" max="6659" width="26.7109375" style="214" customWidth="1"/>
    <col min="6660" max="6660" width="7.7109375" style="214" customWidth="1"/>
    <col min="6661" max="6661" width="5" style="214" customWidth="1"/>
    <col min="6662" max="6662" width="27.7109375" style="214" customWidth="1"/>
    <col min="6663" max="6663" width="14.42578125" style="214" customWidth="1"/>
    <col min="6664" max="6913" width="11.5703125" style="214"/>
    <col min="6914" max="6914" width="3.7109375" style="214" customWidth="1"/>
    <col min="6915" max="6915" width="26.7109375" style="214" customWidth="1"/>
    <col min="6916" max="6916" width="7.7109375" style="214" customWidth="1"/>
    <col min="6917" max="6917" width="5" style="214" customWidth="1"/>
    <col min="6918" max="6918" width="27.7109375" style="214" customWidth="1"/>
    <col min="6919" max="6919" width="14.42578125" style="214" customWidth="1"/>
    <col min="6920" max="7169" width="11.5703125" style="214"/>
    <col min="7170" max="7170" width="3.7109375" style="214" customWidth="1"/>
    <col min="7171" max="7171" width="26.7109375" style="214" customWidth="1"/>
    <col min="7172" max="7172" width="7.7109375" style="214" customWidth="1"/>
    <col min="7173" max="7173" width="5" style="214" customWidth="1"/>
    <col min="7174" max="7174" width="27.7109375" style="214" customWidth="1"/>
    <col min="7175" max="7175" width="14.42578125" style="214" customWidth="1"/>
    <col min="7176" max="7425" width="11.5703125" style="214"/>
    <col min="7426" max="7426" width="3.7109375" style="214" customWidth="1"/>
    <col min="7427" max="7427" width="26.7109375" style="214" customWidth="1"/>
    <col min="7428" max="7428" width="7.7109375" style="214" customWidth="1"/>
    <col min="7429" max="7429" width="5" style="214" customWidth="1"/>
    <col min="7430" max="7430" width="27.7109375" style="214" customWidth="1"/>
    <col min="7431" max="7431" width="14.42578125" style="214" customWidth="1"/>
    <col min="7432" max="7681" width="11.5703125" style="214"/>
    <col min="7682" max="7682" width="3.7109375" style="214" customWidth="1"/>
    <col min="7683" max="7683" width="26.7109375" style="214" customWidth="1"/>
    <col min="7684" max="7684" width="7.7109375" style="214" customWidth="1"/>
    <col min="7685" max="7685" width="5" style="214" customWidth="1"/>
    <col min="7686" max="7686" width="27.7109375" style="214" customWidth="1"/>
    <col min="7687" max="7687" width="14.42578125" style="214" customWidth="1"/>
    <col min="7688" max="7937" width="11.5703125" style="214"/>
    <col min="7938" max="7938" width="3.7109375" style="214" customWidth="1"/>
    <col min="7939" max="7939" width="26.7109375" style="214" customWidth="1"/>
    <col min="7940" max="7940" width="7.7109375" style="214" customWidth="1"/>
    <col min="7941" max="7941" width="5" style="214" customWidth="1"/>
    <col min="7942" max="7942" width="27.7109375" style="214" customWidth="1"/>
    <col min="7943" max="7943" width="14.42578125" style="214" customWidth="1"/>
    <col min="7944" max="8193" width="11.5703125" style="214"/>
    <col min="8194" max="8194" width="3.7109375" style="214" customWidth="1"/>
    <col min="8195" max="8195" width="26.7109375" style="214" customWidth="1"/>
    <col min="8196" max="8196" width="7.7109375" style="214" customWidth="1"/>
    <col min="8197" max="8197" width="5" style="214" customWidth="1"/>
    <col min="8198" max="8198" width="27.7109375" style="214" customWidth="1"/>
    <col min="8199" max="8199" width="14.42578125" style="214" customWidth="1"/>
    <col min="8200" max="8449" width="11.5703125" style="214"/>
    <col min="8450" max="8450" width="3.7109375" style="214" customWidth="1"/>
    <col min="8451" max="8451" width="26.7109375" style="214" customWidth="1"/>
    <col min="8452" max="8452" width="7.7109375" style="214" customWidth="1"/>
    <col min="8453" max="8453" width="5" style="214" customWidth="1"/>
    <col min="8454" max="8454" width="27.7109375" style="214" customWidth="1"/>
    <col min="8455" max="8455" width="14.42578125" style="214" customWidth="1"/>
    <col min="8456" max="8705" width="11.5703125" style="214"/>
    <col min="8706" max="8706" width="3.7109375" style="214" customWidth="1"/>
    <col min="8707" max="8707" width="26.7109375" style="214" customWidth="1"/>
    <col min="8708" max="8708" width="7.7109375" style="214" customWidth="1"/>
    <col min="8709" max="8709" width="5" style="214" customWidth="1"/>
    <col min="8710" max="8710" width="27.7109375" style="214" customWidth="1"/>
    <col min="8711" max="8711" width="14.42578125" style="214" customWidth="1"/>
    <col min="8712" max="8961" width="11.5703125" style="214"/>
    <col min="8962" max="8962" width="3.7109375" style="214" customWidth="1"/>
    <col min="8963" max="8963" width="26.7109375" style="214" customWidth="1"/>
    <col min="8964" max="8964" width="7.7109375" style="214" customWidth="1"/>
    <col min="8965" max="8965" width="5" style="214" customWidth="1"/>
    <col min="8966" max="8966" width="27.7109375" style="214" customWidth="1"/>
    <col min="8967" max="8967" width="14.42578125" style="214" customWidth="1"/>
    <col min="8968" max="9217" width="11.5703125" style="214"/>
    <col min="9218" max="9218" width="3.7109375" style="214" customWidth="1"/>
    <col min="9219" max="9219" width="26.7109375" style="214" customWidth="1"/>
    <col min="9220" max="9220" width="7.7109375" style="214" customWidth="1"/>
    <col min="9221" max="9221" width="5" style="214" customWidth="1"/>
    <col min="9222" max="9222" width="27.7109375" style="214" customWidth="1"/>
    <col min="9223" max="9223" width="14.42578125" style="214" customWidth="1"/>
    <col min="9224" max="9473" width="11.5703125" style="214"/>
    <col min="9474" max="9474" width="3.7109375" style="214" customWidth="1"/>
    <col min="9475" max="9475" width="26.7109375" style="214" customWidth="1"/>
    <col min="9476" max="9476" width="7.7109375" style="214" customWidth="1"/>
    <col min="9477" max="9477" width="5" style="214" customWidth="1"/>
    <col min="9478" max="9478" width="27.7109375" style="214" customWidth="1"/>
    <col min="9479" max="9479" width="14.42578125" style="214" customWidth="1"/>
    <col min="9480" max="9729" width="11.5703125" style="214"/>
    <col min="9730" max="9730" width="3.7109375" style="214" customWidth="1"/>
    <col min="9731" max="9731" width="26.7109375" style="214" customWidth="1"/>
    <col min="9732" max="9732" width="7.7109375" style="214" customWidth="1"/>
    <col min="9733" max="9733" width="5" style="214" customWidth="1"/>
    <col min="9734" max="9734" width="27.7109375" style="214" customWidth="1"/>
    <col min="9735" max="9735" width="14.42578125" style="214" customWidth="1"/>
    <col min="9736" max="9985" width="11.5703125" style="214"/>
    <col min="9986" max="9986" width="3.7109375" style="214" customWidth="1"/>
    <col min="9987" max="9987" width="26.7109375" style="214" customWidth="1"/>
    <col min="9988" max="9988" width="7.7109375" style="214" customWidth="1"/>
    <col min="9989" max="9989" width="5" style="214" customWidth="1"/>
    <col min="9990" max="9990" width="27.7109375" style="214" customWidth="1"/>
    <col min="9991" max="9991" width="14.42578125" style="214" customWidth="1"/>
    <col min="9992" max="10241" width="11.5703125" style="214"/>
    <col min="10242" max="10242" width="3.7109375" style="214" customWidth="1"/>
    <col min="10243" max="10243" width="26.7109375" style="214" customWidth="1"/>
    <col min="10244" max="10244" width="7.7109375" style="214" customWidth="1"/>
    <col min="10245" max="10245" width="5" style="214" customWidth="1"/>
    <col min="10246" max="10246" width="27.7109375" style="214" customWidth="1"/>
    <col min="10247" max="10247" width="14.42578125" style="214" customWidth="1"/>
    <col min="10248" max="10497" width="11.5703125" style="214"/>
    <col min="10498" max="10498" width="3.7109375" style="214" customWidth="1"/>
    <col min="10499" max="10499" width="26.7109375" style="214" customWidth="1"/>
    <col min="10500" max="10500" width="7.7109375" style="214" customWidth="1"/>
    <col min="10501" max="10501" width="5" style="214" customWidth="1"/>
    <col min="10502" max="10502" width="27.7109375" style="214" customWidth="1"/>
    <col min="10503" max="10503" width="14.42578125" style="214" customWidth="1"/>
    <col min="10504" max="10753" width="11.5703125" style="214"/>
    <col min="10754" max="10754" width="3.7109375" style="214" customWidth="1"/>
    <col min="10755" max="10755" width="26.7109375" style="214" customWidth="1"/>
    <col min="10756" max="10756" width="7.7109375" style="214" customWidth="1"/>
    <col min="10757" max="10757" width="5" style="214" customWidth="1"/>
    <col min="10758" max="10758" width="27.7109375" style="214" customWidth="1"/>
    <col min="10759" max="10759" width="14.42578125" style="214" customWidth="1"/>
    <col min="10760" max="11009" width="11.5703125" style="214"/>
    <col min="11010" max="11010" width="3.7109375" style="214" customWidth="1"/>
    <col min="11011" max="11011" width="26.7109375" style="214" customWidth="1"/>
    <col min="11012" max="11012" width="7.7109375" style="214" customWidth="1"/>
    <col min="11013" max="11013" width="5" style="214" customWidth="1"/>
    <col min="11014" max="11014" width="27.7109375" style="214" customWidth="1"/>
    <col min="11015" max="11015" width="14.42578125" style="214" customWidth="1"/>
    <col min="11016" max="11265" width="11.5703125" style="214"/>
    <col min="11266" max="11266" width="3.7109375" style="214" customWidth="1"/>
    <col min="11267" max="11267" width="26.7109375" style="214" customWidth="1"/>
    <col min="11268" max="11268" width="7.7109375" style="214" customWidth="1"/>
    <col min="11269" max="11269" width="5" style="214" customWidth="1"/>
    <col min="11270" max="11270" width="27.7109375" style="214" customWidth="1"/>
    <col min="11271" max="11271" width="14.42578125" style="214" customWidth="1"/>
    <col min="11272" max="11521" width="11.5703125" style="214"/>
    <col min="11522" max="11522" width="3.7109375" style="214" customWidth="1"/>
    <col min="11523" max="11523" width="26.7109375" style="214" customWidth="1"/>
    <col min="11524" max="11524" width="7.7109375" style="214" customWidth="1"/>
    <col min="11525" max="11525" width="5" style="214" customWidth="1"/>
    <col min="11526" max="11526" width="27.7109375" style="214" customWidth="1"/>
    <col min="11527" max="11527" width="14.42578125" style="214" customWidth="1"/>
    <col min="11528" max="11777" width="11.5703125" style="214"/>
    <col min="11778" max="11778" width="3.7109375" style="214" customWidth="1"/>
    <col min="11779" max="11779" width="26.7109375" style="214" customWidth="1"/>
    <col min="11780" max="11780" width="7.7109375" style="214" customWidth="1"/>
    <col min="11781" max="11781" width="5" style="214" customWidth="1"/>
    <col min="11782" max="11782" width="27.7109375" style="214" customWidth="1"/>
    <col min="11783" max="11783" width="14.42578125" style="214" customWidth="1"/>
    <col min="11784" max="12033" width="11.5703125" style="214"/>
    <col min="12034" max="12034" width="3.7109375" style="214" customWidth="1"/>
    <col min="12035" max="12035" width="26.7109375" style="214" customWidth="1"/>
    <col min="12036" max="12036" width="7.7109375" style="214" customWidth="1"/>
    <col min="12037" max="12037" width="5" style="214" customWidth="1"/>
    <col min="12038" max="12038" width="27.7109375" style="214" customWidth="1"/>
    <col min="12039" max="12039" width="14.42578125" style="214" customWidth="1"/>
    <col min="12040" max="12289" width="11.5703125" style="214"/>
    <col min="12290" max="12290" width="3.7109375" style="214" customWidth="1"/>
    <col min="12291" max="12291" width="26.7109375" style="214" customWidth="1"/>
    <col min="12292" max="12292" width="7.7109375" style="214" customWidth="1"/>
    <col min="12293" max="12293" width="5" style="214" customWidth="1"/>
    <col min="12294" max="12294" width="27.7109375" style="214" customWidth="1"/>
    <col min="12295" max="12295" width="14.42578125" style="214" customWidth="1"/>
    <col min="12296" max="12545" width="11.5703125" style="214"/>
    <col min="12546" max="12546" width="3.7109375" style="214" customWidth="1"/>
    <col min="12547" max="12547" width="26.7109375" style="214" customWidth="1"/>
    <col min="12548" max="12548" width="7.7109375" style="214" customWidth="1"/>
    <col min="12549" max="12549" width="5" style="214" customWidth="1"/>
    <col min="12550" max="12550" width="27.7109375" style="214" customWidth="1"/>
    <col min="12551" max="12551" width="14.42578125" style="214" customWidth="1"/>
    <col min="12552" max="12801" width="11.5703125" style="214"/>
    <col min="12802" max="12802" width="3.7109375" style="214" customWidth="1"/>
    <col min="12803" max="12803" width="26.7109375" style="214" customWidth="1"/>
    <col min="12804" max="12804" width="7.7109375" style="214" customWidth="1"/>
    <col min="12805" max="12805" width="5" style="214" customWidth="1"/>
    <col min="12806" max="12806" width="27.7109375" style="214" customWidth="1"/>
    <col min="12807" max="12807" width="14.42578125" style="214" customWidth="1"/>
    <col min="12808" max="13057" width="11.5703125" style="214"/>
    <col min="13058" max="13058" width="3.7109375" style="214" customWidth="1"/>
    <col min="13059" max="13059" width="26.7109375" style="214" customWidth="1"/>
    <col min="13060" max="13060" width="7.7109375" style="214" customWidth="1"/>
    <col min="13061" max="13061" width="5" style="214" customWidth="1"/>
    <col min="13062" max="13062" width="27.7109375" style="214" customWidth="1"/>
    <col min="13063" max="13063" width="14.42578125" style="214" customWidth="1"/>
    <col min="13064" max="13313" width="11.5703125" style="214"/>
    <col min="13314" max="13314" width="3.7109375" style="214" customWidth="1"/>
    <col min="13315" max="13315" width="26.7109375" style="214" customWidth="1"/>
    <col min="13316" max="13316" width="7.7109375" style="214" customWidth="1"/>
    <col min="13317" max="13317" width="5" style="214" customWidth="1"/>
    <col min="13318" max="13318" width="27.7109375" style="214" customWidth="1"/>
    <col min="13319" max="13319" width="14.42578125" style="214" customWidth="1"/>
    <col min="13320" max="13569" width="11.5703125" style="214"/>
    <col min="13570" max="13570" width="3.7109375" style="214" customWidth="1"/>
    <col min="13571" max="13571" width="26.7109375" style="214" customWidth="1"/>
    <col min="13572" max="13572" width="7.7109375" style="214" customWidth="1"/>
    <col min="13573" max="13573" width="5" style="214" customWidth="1"/>
    <col min="13574" max="13574" width="27.7109375" style="214" customWidth="1"/>
    <col min="13575" max="13575" width="14.42578125" style="214" customWidth="1"/>
    <col min="13576" max="13825" width="11.5703125" style="214"/>
    <col min="13826" max="13826" width="3.7109375" style="214" customWidth="1"/>
    <col min="13827" max="13827" width="26.7109375" style="214" customWidth="1"/>
    <col min="13828" max="13828" width="7.7109375" style="214" customWidth="1"/>
    <col min="13829" max="13829" width="5" style="214" customWidth="1"/>
    <col min="13830" max="13830" width="27.7109375" style="214" customWidth="1"/>
    <col min="13831" max="13831" width="14.42578125" style="214" customWidth="1"/>
    <col min="13832" max="14081" width="11.5703125" style="214"/>
    <col min="14082" max="14082" width="3.7109375" style="214" customWidth="1"/>
    <col min="14083" max="14083" width="26.7109375" style="214" customWidth="1"/>
    <col min="14084" max="14084" width="7.7109375" style="214" customWidth="1"/>
    <col min="14085" max="14085" width="5" style="214" customWidth="1"/>
    <col min="14086" max="14086" width="27.7109375" style="214" customWidth="1"/>
    <col min="14087" max="14087" width="14.42578125" style="214" customWidth="1"/>
    <col min="14088" max="14337" width="11.5703125" style="214"/>
    <col min="14338" max="14338" width="3.7109375" style="214" customWidth="1"/>
    <col min="14339" max="14339" width="26.7109375" style="214" customWidth="1"/>
    <col min="14340" max="14340" width="7.7109375" style="214" customWidth="1"/>
    <col min="14341" max="14341" width="5" style="214" customWidth="1"/>
    <col min="14342" max="14342" width="27.7109375" style="214" customWidth="1"/>
    <col min="14343" max="14343" width="14.42578125" style="214" customWidth="1"/>
    <col min="14344" max="14593" width="11.5703125" style="214"/>
    <col min="14594" max="14594" width="3.7109375" style="214" customWidth="1"/>
    <col min="14595" max="14595" width="26.7109375" style="214" customWidth="1"/>
    <col min="14596" max="14596" width="7.7109375" style="214" customWidth="1"/>
    <col min="14597" max="14597" width="5" style="214" customWidth="1"/>
    <col min="14598" max="14598" width="27.7109375" style="214" customWidth="1"/>
    <col min="14599" max="14599" width="14.42578125" style="214" customWidth="1"/>
    <col min="14600" max="14849" width="11.5703125" style="214"/>
    <col min="14850" max="14850" width="3.7109375" style="214" customWidth="1"/>
    <col min="14851" max="14851" width="26.7109375" style="214" customWidth="1"/>
    <col min="14852" max="14852" width="7.7109375" style="214" customWidth="1"/>
    <col min="14853" max="14853" width="5" style="214" customWidth="1"/>
    <col min="14854" max="14854" width="27.7109375" style="214" customWidth="1"/>
    <col min="14855" max="14855" width="14.42578125" style="214" customWidth="1"/>
    <col min="14856" max="15105" width="11.5703125" style="214"/>
    <col min="15106" max="15106" width="3.7109375" style="214" customWidth="1"/>
    <col min="15107" max="15107" width="26.7109375" style="214" customWidth="1"/>
    <col min="15108" max="15108" width="7.7109375" style="214" customWidth="1"/>
    <col min="15109" max="15109" width="5" style="214" customWidth="1"/>
    <col min="15110" max="15110" width="27.7109375" style="214" customWidth="1"/>
    <col min="15111" max="15111" width="14.42578125" style="214" customWidth="1"/>
    <col min="15112" max="15361" width="11.5703125" style="214"/>
    <col min="15362" max="15362" width="3.7109375" style="214" customWidth="1"/>
    <col min="15363" max="15363" width="26.7109375" style="214" customWidth="1"/>
    <col min="15364" max="15364" width="7.7109375" style="214" customWidth="1"/>
    <col min="15365" max="15365" width="5" style="214" customWidth="1"/>
    <col min="15366" max="15366" width="27.7109375" style="214" customWidth="1"/>
    <col min="15367" max="15367" width="14.42578125" style="214" customWidth="1"/>
    <col min="15368" max="15617" width="11.5703125" style="214"/>
    <col min="15618" max="15618" width="3.7109375" style="214" customWidth="1"/>
    <col min="15619" max="15619" width="26.7109375" style="214" customWidth="1"/>
    <col min="15620" max="15620" width="7.7109375" style="214" customWidth="1"/>
    <col min="15621" max="15621" width="5" style="214" customWidth="1"/>
    <col min="15622" max="15622" width="27.7109375" style="214" customWidth="1"/>
    <col min="15623" max="15623" width="14.42578125" style="214" customWidth="1"/>
    <col min="15624" max="15873" width="11.5703125" style="214"/>
    <col min="15874" max="15874" width="3.7109375" style="214" customWidth="1"/>
    <col min="15875" max="15875" width="26.7109375" style="214" customWidth="1"/>
    <col min="15876" max="15876" width="7.7109375" style="214" customWidth="1"/>
    <col min="15877" max="15877" width="5" style="214" customWidth="1"/>
    <col min="15878" max="15878" width="27.7109375" style="214" customWidth="1"/>
    <col min="15879" max="15879" width="14.42578125" style="214" customWidth="1"/>
    <col min="15880" max="16129" width="11.5703125" style="214"/>
    <col min="16130" max="16130" width="3.7109375" style="214" customWidth="1"/>
    <col min="16131" max="16131" width="26.7109375" style="214" customWidth="1"/>
    <col min="16132" max="16132" width="7.7109375" style="214" customWidth="1"/>
    <col min="16133" max="16133" width="5" style="214" customWidth="1"/>
    <col min="16134" max="16134" width="27.7109375" style="214" customWidth="1"/>
    <col min="16135" max="16135" width="14.42578125" style="214" customWidth="1"/>
    <col min="16136" max="16384" width="11.5703125" style="214"/>
  </cols>
  <sheetData>
    <row r="2" spans="1:17" ht="15.75" x14ac:dyDescent="0.2">
      <c r="A2" s="630" t="s">
        <v>349</v>
      </c>
      <c r="B2" s="630"/>
      <c r="C2" s="630"/>
      <c r="D2" s="630"/>
      <c r="E2" s="630"/>
      <c r="F2" s="630"/>
      <c r="G2" s="630"/>
      <c r="H2" s="630"/>
    </row>
    <row r="3" spans="1:17" x14ac:dyDescent="0.2">
      <c r="A3" s="631" t="s">
        <v>237</v>
      </c>
      <c r="B3" s="631"/>
      <c r="C3" s="631"/>
      <c r="D3" s="631"/>
      <c r="E3" s="631"/>
      <c r="F3" s="631"/>
      <c r="G3" s="631"/>
      <c r="H3" s="631"/>
    </row>
    <row r="4" spans="1:17" s="173" customFormat="1" ht="31.5" customHeight="1" x14ac:dyDescent="0.25">
      <c r="A4" s="632" t="s">
        <v>347</v>
      </c>
      <c r="B4" s="632"/>
      <c r="C4" s="632"/>
      <c r="D4" s="632"/>
      <c r="E4" s="632"/>
      <c r="F4" s="632"/>
      <c r="G4" s="632"/>
      <c r="H4" s="632"/>
      <c r="I4" s="305"/>
      <c r="J4" s="305"/>
      <c r="K4" s="305"/>
      <c r="L4" s="305"/>
      <c r="M4" s="305"/>
      <c r="N4" s="305"/>
      <c r="O4" s="305"/>
      <c r="P4" s="305"/>
    </row>
    <row r="5" spans="1:17" ht="15.75" x14ac:dyDescent="0.2">
      <c r="A5" s="633"/>
      <c r="B5" s="633"/>
      <c r="C5" s="633"/>
      <c r="D5" s="633"/>
      <c r="E5" s="633"/>
      <c r="F5" s="633"/>
      <c r="G5" s="633"/>
      <c r="H5" s="633"/>
    </row>
    <row r="6" spans="1:17" ht="29.25" customHeight="1" x14ac:dyDescent="0.2">
      <c r="A6" s="634" t="s">
        <v>238</v>
      </c>
      <c r="B6" s="635"/>
      <c r="C6" s="635"/>
      <c r="D6" s="635"/>
      <c r="E6" s="635"/>
      <c r="F6" s="635"/>
      <c r="G6" s="635"/>
      <c r="H6" s="635"/>
    </row>
    <row r="7" spans="1:17" s="26" customFormat="1" ht="15.75" x14ac:dyDescent="0.25">
      <c r="A7" s="638" t="s">
        <v>297</v>
      </c>
      <c r="B7" s="638"/>
      <c r="C7" s="638"/>
      <c r="D7" s="638"/>
      <c r="E7" s="638"/>
      <c r="F7" s="638"/>
      <c r="G7" s="638"/>
      <c r="H7" s="638"/>
      <c r="I7" s="306"/>
      <c r="J7" s="306"/>
      <c r="K7" s="306"/>
      <c r="L7" s="306"/>
      <c r="M7" s="306"/>
      <c r="N7" s="306"/>
      <c r="O7" s="307"/>
      <c r="P7" s="307"/>
      <c r="Q7" s="206"/>
    </row>
    <row r="8" spans="1:17" s="26" customFormat="1" ht="15.75" x14ac:dyDescent="0.25">
      <c r="A8" s="639" t="s">
        <v>298</v>
      </c>
      <c r="B8" s="640"/>
      <c r="C8" s="640"/>
      <c r="D8" s="640"/>
      <c r="E8" s="640"/>
      <c r="F8" s="640"/>
      <c r="G8" s="640"/>
      <c r="H8" s="640"/>
      <c r="I8" s="216"/>
      <c r="J8" s="216"/>
      <c r="K8" s="216"/>
      <c r="L8" s="216"/>
      <c r="M8" s="216"/>
      <c r="N8" s="166"/>
    </row>
    <row r="9" spans="1:17" s="26" customFormat="1" ht="15.75" x14ac:dyDescent="0.25">
      <c r="A9" s="641" t="s">
        <v>196</v>
      </c>
      <c r="B9" s="642"/>
      <c r="C9" s="642"/>
      <c r="D9" s="642"/>
      <c r="E9" s="642"/>
      <c r="F9" s="642"/>
      <c r="G9" s="642"/>
      <c r="H9" s="642"/>
      <c r="I9" s="216"/>
      <c r="J9" s="216"/>
      <c r="K9" s="216"/>
      <c r="L9" s="216"/>
      <c r="M9" s="216"/>
      <c r="N9" s="166"/>
      <c r="P9" s="174"/>
    </row>
    <row r="10" spans="1:17" s="26" customFormat="1" ht="15.75" x14ac:dyDescent="0.2">
      <c r="A10" s="643" t="s">
        <v>133</v>
      </c>
      <c r="B10" s="643"/>
      <c r="C10" s="643"/>
      <c r="D10" s="643"/>
      <c r="E10" s="643"/>
      <c r="F10" s="643"/>
      <c r="G10" s="643"/>
      <c r="H10" s="643"/>
      <c r="I10" s="216"/>
      <c r="J10" s="216"/>
      <c r="K10" s="216"/>
      <c r="L10" s="216"/>
      <c r="M10" s="216"/>
      <c r="N10" s="216"/>
      <c r="O10" s="307"/>
      <c r="P10" s="307"/>
      <c r="Q10" s="206"/>
    </row>
    <row r="11" spans="1:17" s="26" customFormat="1" ht="15" customHeight="1" x14ac:dyDescent="0.2">
      <c r="A11" s="644" t="s">
        <v>2</v>
      </c>
      <c r="B11" s="644" t="s">
        <v>239</v>
      </c>
      <c r="C11" s="644"/>
      <c r="D11" s="644"/>
      <c r="E11" s="644" t="s">
        <v>240</v>
      </c>
      <c r="F11" s="645" t="s">
        <v>137</v>
      </c>
      <c r="G11" s="645"/>
      <c r="H11" s="644" t="s">
        <v>241</v>
      </c>
      <c r="I11" s="216"/>
      <c r="J11" s="216"/>
      <c r="K11" s="216"/>
      <c r="L11" s="216"/>
      <c r="M11" s="216"/>
      <c r="N11" s="216"/>
      <c r="O11" s="307"/>
      <c r="P11" s="307"/>
      <c r="Q11" s="206"/>
    </row>
    <row r="12" spans="1:17" ht="15" customHeight="1" x14ac:dyDescent="0.2">
      <c r="A12" s="644"/>
      <c r="B12" s="644"/>
      <c r="C12" s="644"/>
      <c r="D12" s="644"/>
      <c r="E12" s="644"/>
      <c r="F12" s="308" t="s">
        <v>242</v>
      </c>
      <c r="G12" s="308" t="s">
        <v>243</v>
      </c>
      <c r="H12" s="644"/>
    </row>
    <row r="13" spans="1:17" x14ac:dyDescent="0.2">
      <c r="A13" s="309">
        <v>1</v>
      </c>
      <c r="B13" s="646">
        <v>2</v>
      </c>
      <c r="C13" s="647"/>
      <c r="D13" s="648"/>
      <c r="E13" s="310">
        <v>3</v>
      </c>
      <c r="F13" s="310">
        <v>4</v>
      </c>
      <c r="G13" s="310">
        <v>5</v>
      </c>
      <c r="H13" s="310">
        <v>6</v>
      </c>
    </row>
    <row r="14" spans="1:17" ht="12.75" customHeight="1" x14ac:dyDescent="0.2">
      <c r="A14" s="311" t="s">
        <v>244</v>
      </c>
      <c r="B14" s="649" t="s">
        <v>245</v>
      </c>
      <c r="C14" s="650"/>
      <c r="D14" s="651"/>
      <c r="E14" s="652" t="s">
        <v>246</v>
      </c>
      <c r="F14" s="653"/>
      <c r="G14" s="653"/>
      <c r="H14" s="654"/>
    </row>
    <row r="15" spans="1:17" s="304" customFormat="1" ht="59.25" customHeight="1" x14ac:dyDescent="0.2">
      <c r="A15" s="312" t="s">
        <v>247</v>
      </c>
      <c r="B15" s="655" t="s">
        <v>248</v>
      </c>
      <c r="C15" s="656"/>
      <c r="D15" s="657"/>
      <c r="E15" s="313" t="s">
        <v>249</v>
      </c>
      <c r="F15" s="314">
        <v>4106</v>
      </c>
      <c r="G15" s="314">
        <f>(50+50)/1000</f>
        <v>0.1</v>
      </c>
      <c r="H15" s="315">
        <f>ROUND(F15*G15,2)</f>
        <v>410.6</v>
      </c>
    </row>
    <row r="16" spans="1:17" s="304" customFormat="1" ht="59.25" customHeight="1" x14ac:dyDescent="0.2">
      <c r="A16" s="312" t="s">
        <v>250</v>
      </c>
      <c r="B16" s="655" t="s">
        <v>251</v>
      </c>
      <c r="C16" s="656"/>
      <c r="D16" s="657"/>
      <c r="E16" s="313" t="s">
        <v>252</v>
      </c>
      <c r="F16" s="314">
        <v>7075</v>
      </c>
      <c r="G16" s="314">
        <f>110/1000</f>
        <v>0.11</v>
      </c>
      <c r="H16" s="315">
        <f>ROUND(F16*G16,2)</f>
        <v>778.25</v>
      </c>
    </row>
    <row r="17" spans="1:11" s="304" customFormat="1" ht="25.5" customHeight="1" x14ac:dyDescent="0.2">
      <c r="A17" s="316" t="s">
        <v>253</v>
      </c>
      <c r="B17" s="636" t="s">
        <v>254</v>
      </c>
      <c r="C17" s="636"/>
      <c r="D17" s="636"/>
      <c r="E17" s="636"/>
      <c r="F17" s="637"/>
      <c r="G17" s="637"/>
      <c r="H17" s="317">
        <f>ROUND(($H$15+$H$16),2)</f>
        <v>1188.8499999999999</v>
      </c>
      <c r="I17" s="304">
        <v>1188.8499999999999</v>
      </c>
    </row>
    <row r="18" spans="1:11" s="304" customFormat="1" ht="12.75" customHeight="1" x14ac:dyDescent="0.2">
      <c r="A18" s="312" t="s">
        <v>255</v>
      </c>
      <c r="B18" s="655" t="s">
        <v>245</v>
      </c>
      <c r="C18" s="656"/>
      <c r="D18" s="657"/>
      <c r="E18" s="658" t="s">
        <v>256</v>
      </c>
      <c r="F18" s="659"/>
      <c r="G18" s="659"/>
      <c r="H18" s="660"/>
    </row>
    <row r="19" spans="1:11" s="304" customFormat="1" ht="57" customHeight="1" x14ac:dyDescent="0.2">
      <c r="A19" s="312" t="s">
        <v>257</v>
      </c>
      <c r="B19" s="655" t="s">
        <v>258</v>
      </c>
      <c r="C19" s="656"/>
      <c r="D19" s="657"/>
      <c r="E19" s="313" t="s">
        <v>259</v>
      </c>
      <c r="F19" s="314">
        <v>1984</v>
      </c>
      <c r="G19" s="314">
        <v>0.1</v>
      </c>
      <c r="H19" s="315">
        <f>ROUND(F19*G19,2)</f>
        <v>198.4</v>
      </c>
    </row>
    <row r="20" spans="1:11" s="304" customFormat="1" ht="57" customHeight="1" x14ac:dyDescent="0.2">
      <c r="A20" s="312" t="s">
        <v>260</v>
      </c>
      <c r="B20" s="655" t="s">
        <v>261</v>
      </c>
      <c r="C20" s="656"/>
      <c r="D20" s="657"/>
      <c r="E20" s="313" t="s">
        <v>262</v>
      </c>
      <c r="F20" s="314">
        <v>3410</v>
      </c>
      <c r="G20" s="314">
        <v>0.11</v>
      </c>
      <c r="H20" s="315">
        <f>ROUND(F20*G20,2)</f>
        <v>375.1</v>
      </c>
    </row>
    <row r="21" spans="1:11" s="304" customFormat="1" ht="25.5" customHeight="1" x14ac:dyDescent="0.2">
      <c r="A21" s="316" t="s">
        <v>263</v>
      </c>
      <c r="B21" s="636" t="s">
        <v>264</v>
      </c>
      <c r="C21" s="636"/>
      <c r="D21" s="636"/>
      <c r="E21" s="636"/>
      <c r="F21" s="637"/>
      <c r="G21" s="637"/>
      <c r="H21" s="317">
        <f>ROUND(($H$19+$H$20),2)</f>
        <v>573.5</v>
      </c>
      <c r="I21" s="304">
        <v>573.5</v>
      </c>
    </row>
    <row r="22" spans="1:11" s="304" customFormat="1" ht="39.950000000000003" customHeight="1" x14ac:dyDescent="0.2">
      <c r="A22" s="318" t="s">
        <v>265</v>
      </c>
      <c r="B22" s="661" t="s">
        <v>266</v>
      </c>
      <c r="C22" s="661"/>
      <c r="D22" s="661"/>
      <c r="E22" s="319" t="s">
        <v>267</v>
      </c>
      <c r="F22" s="662" t="s">
        <v>299</v>
      </c>
      <c r="G22" s="662"/>
      <c r="H22" s="320">
        <f>ROUND(($H$21)*0.1,2)</f>
        <v>57.35</v>
      </c>
      <c r="K22" s="321"/>
    </row>
    <row r="23" spans="1:11" s="304" customFormat="1" ht="39.950000000000003" customHeight="1" x14ac:dyDescent="0.2">
      <c r="A23" s="318" t="s">
        <v>268</v>
      </c>
      <c r="B23" s="661" t="s">
        <v>269</v>
      </c>
      <c r="C23" s="661"/>
      <c r="D23" s="661"/>
      <c r="E23" s="319" t="s">
        <v>270</v>
      </c>
      <c r="F23" s="662" t="s">
        <v>300</v>
      </c>
      <c r="G23" s="662" t="s">
        <v>271</v>
      </c>
      <c r="H23" s="320">
        <f>ROUND(($H$21)*0.15,2)</f>
        <v>86.03</v>
      </c>
    </row>
    <row r="24" spans="1:11" s="304" customFormat="1" ht="25.5" customHeight="1" x14ac:dyDescent="0.2">
      <c r="A24" s="322" t="s">
        <v>272</v>
      </c>
      <c r="B24" s="663" t="s">
        <v>273</v>
      </c>
      <c r="C24" s="663"/>
      <c r="D24" s="663"/>
      <c r="E24" s="663"/>
      <c r="F24" s="637" t="s">
        <v>274</v>
      </c>
      <c r="G24" s="637"/>
      <c r="H24" s="323">
        <f>ROUND((SUM($H$21:$H$23)),2)</f>
        <v>716.88</v>
      </c>
    </row>
    <row r="25" spans="1:11" s="304" customFormat="1" ht="12.75" customHeight="1" x14ac:dyDescent="0.2">
      <c r="A25" s="324" t="s">
        <v>275</v>
      </c>
      <c r="B25" s="664" t="s">
        <v>245</v>
      </c>
      <c r="C25" s="665"/>
      <c r="D25" s="666"/>
      <c r="E25" s="667" t="s">
        <v>276</v>
      </c>
      <c r="F25" s="668"/>
      <c r="G25" s="668"/>
      <c r="H25" s="669"/>
    </row>
    <row r="26" spans="1:11" s="304" customFormat="1" ht="69.75" customHeight="1" x14ac:dyDescent="0.2">
      <c r="A26" s="312" t="s">
        <v>277</v>
      </c>
      <c r="B26" s="670" t="s">
        <v>278</v>
      </c>
      <c r="C26" s="671"/>
      <c r="D26" s="672"/>
      <c r="E26" s="313" t="s">
        <v>279</v>
      </c>
      <c r="F26" s="673" t="s">
        <v>301</v>
      </c>
      <c r="G26" s="674"/>
      <c r="H26" s="315">
        <f>ROUND(H17*25/100,2)</f>
        <v>297.20999999999998</v>
      </c>
      <c r="I26" s="304">
        <v>297.20999999999998</v>
      </c>
    </row>
    <row r="27" spans="1:11" s="304" customFormat="1" ht="76.5" customHeight="1" x14ac:dyDescent="0.2">
      <c r="A27" s="312" t="s">
        <v>280</v>
      </c>
      <c r="B27" s="670" t="s">
        <v>281</v>
      </c>
      <c r="C27" s="671"/>
      <c r="D27" s="672"/>
      <c r="E27" s="313" t="s">
        <v>282</v>
      </c>
      <c r="F27" s="673" t="s">
        <v>302</v>
      </c>
      <c r="G27" s="674"/>
      <c r="H27" s="315">
        <f>ROUND(((H17+H26)*6/100)*1.5,2)</f>
        <v>133.75</v>
      </c>
      <c r="I27" s="325">
        <v>133.75</v>
      </c>
    </row>
    <row r="28" spans="1:11" s="304" customFormat="1" ht="50.1" customHeight="1" x14ac:dyDescent="0.2">
      <c r="A28" s="312" t="s">
        <v>283</v>
      </c>
      <c r="B28" s="670" t="s">
        <v>284</v>
      </c>
      <c r="C28" s="671"/>
      <c r="D28" s="672"/>
      <c r="E28" s="313" t="s">
        <v>285</v>
      </c>
      <c r="F28" s="673" t="s">
        <v>303</v>
      </c>
      <c r="G28" s="674"/>
      <c r="H28" s="315">
        <f>ROUND(($H$17 +SUM( $H$26:$H$27)) * 0.1,2)</f>
        <v>161.97999999999999</v>
      </c>
      <c r="I28" s="321"/>
    </row>
    <row r="29" spans="1:11" s="304" customFormat="1" ht="50.1" customHeight="1" x14ac:dyDescent="0.2">
      <c r="A29" s="312" t="s">
        <v>286</v>
      </c>
      <c r="B29" s="670" t="s">
        <v>269</v>
      </c>
      <c r="C29" s="671"/>
      <c r="D29" s="672"/>
      <c r="E29" s="313" t="s">
        <v>287</v>
      </c>
      <c r="F29" s="673" t="s">
        <v>304</v>
      </c>
      <c r="G29" s="674"/>
      <c r="H29" s="315">
        <f>ROUND(($H$17+SUM($H$26:$H$27))*0.15*1,2)</f>
        <v>242.97</v>
      </c>
    </row>
    <row r="30" spans="1:11" s="304" customFormat="1" ht="25.5" customHeight="1" x14ac:dyDescent="0.2">
      <c r="A30" s="312" t="s">
        <v>288</v>
      </c>
      <c r="B30" s="675" t="s">
        <v>289</v>
      </c>
      <c r="C30" s="676"/>
      <c r="D30" s="677"/>
      <c r="E30" s="326"/>
      <c r="F30" s="678" t="s">
        <v>290</v>
      </c>
      <c r="G30" s="679"/>
      <c r="H30" s="317">
        <f>ROUND((SUM($H$26:$H$29)),2)</f>
        <v>835.91</v>
      </c>
    </row>
    <row r="31" spans="1:11" s="304" customFormat="1" ht="12.75" customHeight="1" x14ac:dyDescent="0.2">
      <c r="A31" s="312" t="s">
        <v>291</v>
      </c>
      <c r="B31" s="680" t="s">
        <v>292</v>
      </c>
      <c r="C31" s="680"/>
      <c r="D31" s="680"/>
      <c r="E31" s="680"/>
      <c r="F31" s="680"/>
      <c r="G31" s="680"/>
      <c r="H31" s="317">
        <f>ROUND(($H$17 + $H$24 + $H$30),0)</f>
        <v>2742</v>
      </c>
    </row>
    <row r="32" spans="1:11" s="304" customFormat="1" ht="51" customHeight="1" x14ac:dyDescent="0.2">
      <c r="A32" s="318" t="s">
        <v>293</v>
      </c>
      <c r="B32" s="670" t="s">
        <v>294</v>
      </c>
      <c r="C32" s="671"/>
      <c r="D32" s="672"/>
      <c r="E32" s="319" t="s">
        <v>295</v>
      </c>
      <c r="F32" s="327" t="s">
        <v>296</v>
      </c>
      <c r="G32" s="328">
        <v>4.5999999999999996</v>
      </c>
      <c r="H32" s="323">
        <f>ROUND(($H$31)*G32,0)</f>
        <v>12613</v>
      </c>
    </row>
    <row r="33" spans="1:8" s="26" customFormat="1" ht="20.25" customHeight="1" x14ac:dyDescent="0.3">
      <c r="A33" s="329"/>
      <c r="B33" s="329"/>
      <c r="C33" s="329"/>
      <c r="D33" s="329"/>
      <c r="E33" s="329"/>
      <c r="F33" s="329"/>
      <c r="G33" s="329"/>
      <c r="H33" s="330"/>
    </row>
    <row r="34" spans="1:8" s="206" customFormat="1" ht="19.5" customHeight="1" x14ac:dyDescent="0.25">
      <c r="A34" s="207"/>
      <c r="B34" s="207"/>
      <c r="C34" s="173"/>
      <c r="D34" s="207"/>
      <c r="E34" s="173"/>
      <c r="F34" s="173"/>
      <c r="G34" s="595"/>
      <c r="H34" s="595"/>
    </row>
    <row r="35" spans="1:8" s="26" customFormat="1" ht="15.75" x14ac:dyDescent="0.25">
      <c r="A35" s="207"/>
      <c r="B35" s="207"/>
      <c r="C35" s="173"/>
      <c r="D35" s="207"/>
      <c r="E35" s="173"/>
      <c r="F35" s="173"/>
      <c r="G35" s="208"/>
      <c r="H35" s="173"/>
    </row>
    <row r="36" spans="1:8" s="26" customFormat="1" ht="15.75" x14ac:dyDescent="0.25">
      <c r="A36" s="209"/>
      <c r="B36" s="209"/>
      <c r="C36" s="173"/>
      <c r="D36" s="210"/>
      <c r="E36" s="173"/>
      <c r="F36" s="173"/>
      <c r="G36" s="589"/>
      <c r="H36" s="589"/>
    </row>
    <row r="37" spans="1:8" s="26" customFormat="1" ht="15.75" x14ac:dyDescent="0.25">
      <c r="A37" s="211"/>
      <c r="B37" s="211"/>
      <c r="C37" s="173"/>
      <c r="D37" s="211"/>
      <c r="E37" s="173"/>
      <c r="F37" s="173"/>
      <c r="G37" s="212"/>
      <c r="H37" s="173"/>
    </row>
    <row r="38" spans="1:8" s="26" customFormat="1" ht="15.75" x14ac:dyDescent="0.25">
      <c r="A38" s="209"/>
      <c r="B38" s="209"/>
      <c r="C38" s="173"/>
      <c r="D38" s="213"/>
      <c r="E38" s="173"/>
      <c r="F38" s="173"/>
      <c r="G38" s="589"/>
      <c r="H38" s="589"/>
    </row>
  </sheetData>
  <mergeCells count="50">
    <mergeCell ref="B31:G31"/>
    <mergeCell ref="B32:D32"/>
    <mergeCell ref="G34:H34"/>
    <mergeCell ref="G36:H36"/>
    <mergeCell ref="G38:H38"/>
    <mergeCell ref="B28:D28"/>
    <mergeCell ref="F28:G28"/>
    <mergeCell ref="B29:D29"/>
    <mergeCell ref="F29:G29"/>
    <mergeCell ref="B30:D30"/>
    <mergeCell ref="F30:G30"/>
    <mergeCell ref="B25:D25"/>
    <mergeCell ref="E25:H25"/>
    <mergeCell ref="B26:D26"/>
    <mergeCell ref="F26:G26"/>
    <mergeCell ref="B27:D27"/>
    <mergeCell ref="F27:G27"/>
    <mergeCell ref="B22:D22"/>
    <mergeCell ref="F22:G22"/>
    <mergeCell ref="B23:D23"/>
    <mergeCell ref="F23:G23"/>
    <mergeCell ref="B24:E24"/>
    <mergeCell ref="F24:G24"/>
    <mergeCell ref="B18:D18"/>
    <mergeCell ref="E18:H18"/>
    <mergeCell ref="B19:D19"/>
    <mergeCell ref="B20:D20"/>
    <mergeCell ref="B21:E21"/>
    <mergeCell ref="F21:G21"/>
    <mergeCell ref="B17:E17"/>
    <mergeCell ref="F17:G17"/>
    <mergeCell ref="A7:H7"/>
    <mergeCell ref="A8:H8"/>
    <mergeCell ref="A9:H9"/>
    <mergeCell ref="A10:H10"/>
    <mergeCell ref="A11:A12"/>
    <mergeCell ref="B11:D12"/>
    <mergeCell ref="E11:E12"/>
    <mergeCell ref="F11:G11"/>
    <mergeCell ref="H11:H12"/>
    <mergeCell ref="B13:D13"/>
    <mergeCell ref="B14:D14"/>
    <mergeCell ref="E14:H14"/>
    <mergeCell ref="B15:D15"/>
    <mergeCell ref="B16:D16"/>
    <mergeCell ref="A2:H2"/>
    <mergeCell ref="A3:H3"/>
    <mergeCell ref="A4:H4"/>
    <mergeCell ref="A5:H5"/>
    <mergeCell ref="A6:H6"/>
  </mergeCells>
  <pageMargins left="0.39370078740157483" right="0.39370078740157483" top="0.59055118110236227" bottom="0.82677165354330717" header="0.51181102362204722" footer="0.59055118110236227"/>
  <pageSetup paperSize="9" fitToHeight="0" orientation="landscape" useFirstPageNumber="1" r:id="rId1"/>
  <headerFooter alignWithMargins="0"/>
  <rowBreaks count="2" manualBreakCount="2">
    <brk id="22" max="7" man="1"/>
    <brk id="29" max="7" man="1"/>
  </rowBreaks>
  <colBreaks count="1" manualBreakCount="1">
    <brk id="8" min="1" max="36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2:P118"/>
  <sheetViews>
    <sheetView view="pageBreakPreview" zoomScaleNormal="100" zoomScaleSheetLayoutView="100" workbookViewId="0">
      <selection activeCell="A3" sqref="A3:XFD3"/>
    </sheetView>
  </sheetViews>
  <sheetFormatPr defaultRowHeight="12.75" x14ac:dyDescent="0.2"/>
  <cols>
    <col min="1" max="2" width="9.140625" style="26"/>
    <col min="3" max="3" width="11.7109375" style="26" customWidth="1"/>
    <col min="4" max="4" width="9.140625" style="26"/>
    <col min="5" max="5" width="22.42578125" style="26" customWidth="1"/>
    <col min="6" max="10" width="9.140625" style="26"/>
    <col min="11" max="11" width="15.42578125" style="26" customWidth="1"/>
    <col min="12" max="12" width="11.85546875" style="26" bestFit="1" customWidth="1"/>
    <col min="13" max="13" width="11.28515625" style="26" customWidth="1"/>
    <col min="14" max="14" width="16.7109375" style="26" hidden="1" customWidth="1"/>
    <col min="15" max="16384" width="9.140625" style="26"/>
  </cols>
  <sheetData>
    <row r="2" spans="1:16" ht="17.25" customHeight="1" x14ac:dyDescent="0.2">
      <c r="A2" s="468" t="s">
        <v>348</v>
      </c>
      <c r="B2" s="468"/>
      <c r="C2" s="468"/>
      <c r="D2" s="468"/>
      <c r="E2" s="468"/>
      <c r="F2" s="468"/>
      <c r="G2" s="468"/>
      <c r="H2" s="468"/>
      <c r="I2" s="468"/>
      <c r="J2" s="468"/>
      <c r="K2" s="468"/>
      <c r="L2" s="468"/>
      <c r="M2" s="468"/>
    </row>
    <row r="3" spans="1:16" s="332" customFormat="1" ht="31.5" customHeight="1" x14ac:dyDescent="0.25">
      <c r="A3" s="681" t="s">
        <v>342</v>
      </c>
      <c r="B3" s="682"/>
      <c r="C3" s="682"/>
      <c r="D3" s="682"/>
      <c r="E3" s="682"/>
      <c r="F3" s="682"/>
      <c r="G3" s="682"/>
      <c r="H3" s="682"/>
      <c r="I3" s="682"/>
      <c r="J3" s="682"/>
      <c r="K3" s="682"/>
      <c r="L3" s="682"/>
      <c r="M3" s="682"/>
      <c r="N3" s="683"/>
    </row>
    <row r="4" spans="1:16" s="206" customFormat="1" ht="19.5" customHeight="1" x14ac:dyDescent="0.25">
      <c r="A4" s="469" t="s">
        <v>305</v>
      </c>
      <c r="B4" s="470"/>
      <c r="C4" s="470"/>
      <c r="D4" s="470"/>
      <c r="E4" s="470"/>
      <c r="F4" s="470"/>
      <c r="G4" s="470"/>
      <c r="H4" s="470"/>
      <c r="I4" s="470"/>
      <c r="J4" s="470"/>
      <c r="K4" s="470"/>
      <c r="L4" s="470"/>
      <c r="M4" s="471"/>
      <c r="N4" s="166"/>
    </row>
    <row r="5" spans="1:16" ht="15.75" x14ac:dyDescent="0.25">
      <c r="A5" s="472" t="s">
        <v>339</v>
      </c>
      <c r="B5" s="473"/>
      <c r="C5" s="473"/>
      <c r="D5" s="473"/>
      <c r="E5" s="473"/>
      <c r="F5" s="473"/>
      <c r="G5" s="473"/>
      <c r="H5" s="473"/>
      <c r="I5" s="473"/>
      <c r="J5" s="473"/>
      <c r="K5" s="473"/>
      <c r="L5" s="473"/>
      <c r="M5" s="474"/>
      <c r="N5" s="166"/>
    </row>
    <row r="6" spans="1:16" ht="15.75" x14ac:dyDescent="0.25">
      <c r="A6" s="472" t="s">
        <v>194</v>
      </c>
      <c r="B6" s="473"/>
      <c r="C6" s="473"/>
      <c r="D6" s="473"/>
      <c r="E6" s="473"/>
      <c r="F6" s="473"/>
      <c r="G6" s="473"/>
      <c r="H6" s="473"/>
      <c r="I6" s="473"/>
      <c r="J6" s="473"/>
      <c r="K6" s="473"/>
      <c r="L6" s="473"/>
      <c r="M6" s="474"/>
      <c r="N6" s="166"/>
      <c r="O6" s="26">
        <f>(10+15*2)*(20+15*2)+100*21.1+110*37</f>
        <v>8180</v>
      </c>
      <c r="P6" s="174">
        <f>O6/10000</f>
        <v>0.81799999999999995</v>
      </c>
    </row>
    <row r="7" spans="1:16" ht="15.75" x14ac:dyDescent="0.25">
      <c r="A7" s="472" t="s">
        <v>195</v>
      </c>
      <c r="B7" s="473"/>
      <c r="C7" s="473"/>
      <c r="D7" s="473"/>
      <c r="E7" s="473"/>
      <c r="F7" s="473"/>
      <c r="G7" s="473"/>
      <c r="H7" s="473"/>
      <c r="I7" s="473"/>
      <c r="J7" s="473"/>
      <c r="K7" s="473"/>
      <c r="L7" s="473"/>
      <c r="M7" s="474"/>
      <c r="N7" s="166"/>
      <c r="O7" s="26">
        <v>8180</v>
      </c>
      <c r="P7" s="174">
        <v>0.81799999999999995</v>
      </c>
    </row>
    <row r="8" spans="1:16" ht="15.75" x14ac:dyDescent="0.25">
      <c r="A8" s="472" t="s">
        <v>196</v>
      </c>
      <c r="B8" s="473"/>
      <c r="C8" s="473"/>
      <c r="D8" s="473"/>
      <c r="E8" s="473"/>
      <c r="F8" s="473"/>
      <c r="G8" s="473"/>
      <c r="H8" s="473"/>
      <c r="I8" s="473"/>
      <c r="J8" s="473"/>
      <c r="K8" s="473"/>
      <c r="L8" s="473"/>
      <c r="M8" s="474"/>
      <c r="N8" s="166"/>
      <c r="P8" s="174"/>
    </row>
    <row r="9" spans="1:16" ht="15.75" x14ac:dyDescent="0.25">
      <c r="A9" s="472" t="s">
        <v>130</v>
      </c>
      <c r="B9" s="473"/>
      <c r="C9" s="473"/>
      <c r="D9" s="473"/>
      <c r="E9" s="473"/>
      <c r="F9" s="473"/>
      <c r="G9" s="473"/>
      <c r="H9" s="473"/>
      <c r="I9" s="473"/>
      <c r="J9" s="473"/>
      <c r="K9" s="473"/>
      <c r="L9" s="473"/>
      <c r="M9" s="474"/>
      <c r="N9" s="166"/>
    </row>
    <row r="10" spans="1:16" ht="15.75" x14ac:dyDescent="0.25">
      <c r="A10" s="472" t="s">
        <v>131</v>
      </c>
      <c r="B10" s="473"/>
      <c r="C10" s="473"/>
      <c r="D10" s="473"/>
      <c r="E10" s="473"/>
      <c r="F10" s="473"/>
      <c r="G10" s="473"/>
      <c r="H10" s="473"/>
      <c r="I10" s="473"/>
      <c r="J10" s="473"/>
      <c r="K10" s="473"/>
      <c r="L10" s="473"/>
      <c r="M10" s="474"/>
      <c r="N10" s="166"/>
    </row>
    <row r="11" spans="1:16" ht="15.75" x14ac:dyDescent="0.25">
      <c r="A11" s="472" t="s">
        <v>132</v>
      </c>
      <c r="B11" s="473"/>
      <c r="C11" s="473"/>
      <c r="D11" s="473"/>
      <c r="E11" s="473"/>
      <c r="F11" s="473"/>
      <c r="G11" s="473"/>
      <c r="H11" s="473"/>
      <c r="I11" s="473"/>
      <c r="J11" s="473"/>
      <c r="K11" s="473"/>
      <c r="L11" s="473"/>
      <c r="M11" s="474"/>
      <c r="N11" s="166"/>
    </row>
    <row r="12" spans="1:16" ht="18" customHeight="1" thickBot="1" x14ac:dyDescent="0.3">
      <c r="A12" s="175" t="s">
        <v>133</v>
      </c>
      <c r="B12" s="175"/>
      <c r="C12" s="175"/>
      <c r="D12" s="175"/>
      <c r="E12" s="175"/>
      <c r="F12" s="175"/>
      <c r="G12" s="175"/>
      <c r="H12" s="175"/>
      <c r="I12" s="175"/>
      <c r="J12" s="175"/>
      <c r="K12" s="175"/>
      <c r="L12" s="175"/>
      <c r="M12" s="175"/>
    </row>
    <row r="13" spans="1:16" ht="12.75" customHeight="1" x14ac:dyDescent="0.2">
      <c r="A13" s="483" t="s">
        <v>134</v>
      </c>
      <c r="B13" s="485" t="s">
        <v>135</v>
      </c>
      <c r="C13" s="485"/>
      <c r="D13" s="485"/>
      <c r="E13" s="485"/>
      <c r="F13" s="487" t="s">
        <v>136</v>
      </c>
      <c r="G13" s="487"/>
      <c r="H13" s="487"/>
      <c r="I13" s="485" t="s">
        <v>137</v>
      </c>
      <c r="J13" s="485"/>
      <c r="K13" s="485"/>
      <c r="L13" s="485" t="s">
        <v>138</v>
      </c>
      <c r="M13" s="489"/>
    </row>
    <row r="14" spans="1:16" ht="12.75" customHeight="1" x14ac:dyDescent="0.2">
      <c r="A14" s="484"/>
      <c r="B14" s="486"/>
      <c r="C14" s="486"/>
      <c r="D14" s="486"/>
      <c r="E14" s="486"/>
      <c r="F14" s="488"/>
      <c r="G14" s="488"/>
      <c r="H14" s="488"/>
      <c r="I14" s="486"/>
      <c r="J14" s="486"/>
      <c r="K14" s="486"/>
      <c r="L14" s="486"/>
      <c r="M14" s="490"/>
    </row>
    <row r="15" spans="1:16" ht="39.75" customHeight="1" x14ac:dyDescent="0.2">
      <c r="A15" s="484"/>
      <c r="B15" s="486"/>
      <c r="C15" s="486"/>
      <c r="D15" s="486"/>
      <c r="E15" s="486"/>
      <c r="F15" s="488"/>
      <c r="G15" s="488"/>
      <c r="H15" s="488"/>
      <c r="I15" s="486"/>
      <c r="J15" s="486"/>
      <c r="K15" s="486"/>
      <c r="L15" s="486"/>
      <c r="M15" s="490"/>
    </row>
    <row r="16" spans="1:16" ht="15.75" x14ac:dyDescent="0.2">
      <c r="A16" s="176">
        <v>1</v>
      </c>
      <c r="B16" s="500">
        <v>2</v>
      </c>
      <c r="C16" s="501"/>
      <c r="D16" s="501"/>
      <c r="E16" s="502"/>
      <c r="F16" s="503">
        <v>3</v>
      </c>
      <c r="G16" s="504"/>
      <c r="H16" s="505"/>
      <c r="I16" s="500">
        <v>4</v>
      </c>
      <c r="J16" s="501"/>
      <c r="K16" s="502"/>
      <c r="L16" s="500">
        <v>5</v>
      </c>
      <c r="M16" s="506"/>
    </row>
    <row r="17" spans="1:13" ht="8.1" customHeight="1" x14ac:dyDescent="0.25">
      <c r="A17" s="475">
        <v>1</v>
      </c>
      <c r="B17" s="478" t="s">
        <v>306</v>
      </c>
      <c r="C17" s="479"/>
      <c r="D17" s="479"/>
      <c r="E17" s="480"/>
      <c r="F17" s="478" t="s">
        <v>307</v>
      </c>
      <c r="G17" s="479"/>
      <c r="H17" s="480"/>
      <c r="I17" s="177"/>
      <c r="J17" s="177"/>
      <c r="K17" s="178"/>
      <c r="L17" s="179"/>
      <c r="M17" s="180"/>
    </row>
    <row r="18" spans="1:13" ht="8.1" customHeight="1" x14ac:dyDescent="0.25">
      <c r="A18" s="476"/>
      <c r="B18" s="478"/>
      <c r="C18" s="479"/>
      <c r="D18" s="479"/>
      <c r="E18" s="480"/>
      <c r="F18" s="478"/>
      <c r="G18" s="479"/>
      <c r="H18" s="480"/>
      <c r="I18" s="177"/>
      <c r="J18" s="177"/>
      <c r="K18" s="178"/>
      <c r="L18" s="179"/>
      <c r="M18" s="180"/>
    </row>
    <row r="19" spans="1:13" ht="15.75" x14ac:dyDescent="0.25">
      <c r="A19" s="476"/>
      <c r="B19" s="181" t="s">
        <v>141</v>
      </c>
      <c r="C19" s="182">
        <v>1</v>
      </c>
      <c r="D19" s="481" t="s">
        <v>142</v>
      </c>
      <c r="E19" s="482"/>
      <c r="F19" s="478"/>
      <c r="G19" s="479"/>
      <c r="H19" s="480"/>
      <c r="I19" s="177"/>
      <c r="J19" s="177"/>
      <c r="K19" s="178"/>
      <c r="L19" s="179"/>
      <c r="M19" s="180"/>
    </row>
    <row r="20" spans="1:13" ht="15.75" x14ac:dyDescent="0.25">
      <c r="A20" s="476"/>
      <c r="B20" s="181"/>
      <c r="C20" s="183">
        <f>((10+15*2)*(20+15*2)+100*21.1+110*37)/10000/1000</f>
        <v>8.1799999999999993E-4</v>
      </c>
      <c r="D20" s="481" t="s">
        <v>143</v>
      </c>
      <c r="E20" s="482"/>
      <c r="F20" s="478"/>
      <c r="G20" s="479"/>
      <c r="H20" s="480"/>
      <c r="I20" s="177"/>
      <c r="J20" s="177"/>
      <c r="K20" s="178"/>
      <c r="L20" s="179"/>
      <c r="M20" s="180"/>
    </row>
    <row r="21" spans="1:13" ht="15.75" x14ac:dyDescent="0.25">
      <c r="A21" s="476"/>
      <c r="B21" s="181"/>
      <c r="C21" s="181">
        <v>0</v>
      </c>
      <c r="D21" s="481" t="s">
        <v>144</v>
      </c>
      <c r="E21" s="482"/>
      <c r="F21" s="478"/>
      <c r="G21" s="479"/>
      <c r="H21" s="480"/>
      <c r="I21" s="177"/>
      <c r="J21" s="177"/>
      <c r="K21" s="178"/>
      <c r="L21" s="179"/>
      <c r="M21" s="180"/>
    </row>
    <row r="22" spans="1:13" ht="15.75" x14ac:dyDescent="0.25">
      <c r="A22" s="476"/>
      <c r="B22" s="181"/>
      <c r="C22" s="181">
        <v>0</v>
      </c>
      <c r="D22" s="481" t="s">
        <v>145</v>
      </c>
      <c r="E22" s="482"/>
      <c r="F22" s="478"/>
      <c r="G22" s="479"/>
      <c r="H22" s="480"/>
      <c r="I22" s="177"/>
      <c r="J22" s="177"/>
      <c r="K22" s="178"/>
      <c r="L22" s="179"/>
      <c r="M22" s="180"/>
    </row>
    <row r="23" spans="1:13" ht="15.75" x14ac:dyDescent="0.25">
      <c r="A23" s="476"/>
      <c r="B23" s="181" t="s">
        <v>146</v>
      </c>
      <c r="C23" s="181">
        <v>56</v>
      </c>
      <c r="D23" s="491" t="s">
        <v>147</v>
      </c>
      <c r="E23" s="492"/>
      <c r="F23" s="478"/>
      <c r="G23" s="479"/>
      <c r="H23" s="480"/>
      <c r="I23" s="493" t="s">
        <v>308</v>
      </c>
      <c r="J23" s="494"/>
      <c r="K23" s="495"/>
      <c r="L23" s="496">
        <f>C23*C25*C26*C19</f>
        <v>5.6412271999999968</v>
      </c>
      <c r="M23" s="497"/>
    </row>
    <row r="24" spans="1:13" ht="15.75" x14ac:dyDescent="0.25">
      <c r="A24" s="476"/>
      <c r="B24" s="181" t="s">
        <v>149</v>
      </c>
      <c r="C24" s="181">
        <v>34</v>
      </c>
      <c r="D24" s="491" t="s">
        <v>147</v>
      </c>
      <c r="E24" s="492"/>
      <c r="F24" s="478"/>
      <c r="G24" s="479"/>
      <c r="H24" s="480"/>
      <c r="I24" s="493" t="s">
        <v>309</v>
      </c>
      <c r="J24" s="494"/>
      <c r="K24" s="495"/>
      <c r="L24" s="498">
        <f>C24*C27*(C20+C21+C22)</f>
        <v>8.3595251512000018E-3</v>
      </c>
      <c r="M24" s="499"/>
    </row>
    <row r="25" spans="1:13" ht="15.75" x14ac:dyDescent="0.25">
      <c r="A25" s="476"/>
      <c r="B25" s="181" t="s">
        <v>151</v>
      </c>
      <c r="C25" s="184">
        <f>1-0.9*(1-(C20+C21+C22))</f>
        <v>0.10073619999999994</v>
      </c>
      <c r="D25" s="529" t="s">
        <v>310</v>
      </c>
      <c r="E25" s="530"/>
      <c r="F25" s="478"/>
      <c r="G25" s="479"/>
      <c r="H25" s="480"/>
      <c r="I25" s="177"/>
      <c r="J25" s="177"/>
      <c r="K25" s="178"/>
      <c r="L25" s="179"/>
      <c r="M25" s="180"/>
    </row>
    <row r="26" spans="1:13" ht="15.75" x14ac:dyDescent="0.25">
      <c r="A26" s="476"/>
      <c r="B26" s="181" t="s">
        <v>181</v>
      </c>
      <c r="C26" s="181">
        <f>1+0.2*(1-1)</f>
        <v>1</v>
      </c>
      <c r="D26" s="529" t="s">
        <v>311</v>
      </c>
      <c r="E26" s="530"/>
      <c r="F26" s="478"/>
      <c r="G26" s="479"/>
      <c r="H26" s="480"/>
      <c r="I26" s="177"/>
      <c r="J26" s="177"/>
      <c r="K26" s="178"/>
      <c r="L26" s="179"/>
      <c r="M26" s="180"/>
    </row>
    <row r="27" spans="1:13" ht="15.75" x14ac:dyDescent="0.25">
      <c r="A27" s="476"/>
      <c r="B27" s="333" t="s">
        <v>187</v>
      </c>
      <c r="C27" s="334">
        <f>1-0.7*(1-(C20+C21+C22))</f>
        <v>0.30057260000000008</v>
      </c>
      <c r="D27" s="529" t="s">
        <v>312</v>
      </c>
      <c r="E27" s="530"/>
      <c r="F27" s="518"/>
      <c r="G27" s="519"/>
      <c r="H27" s="520"/>
      <c r="I27" s="187"/>
      <c r="J27" s="188"/>
      <c r="K27" s="189"/>
      <c r="L27" s="335"/>
      <c r="M27" s="336"/>
    </row>
    <row r="28" spans="1:13" ht="15.75" customHeight="1" x14ac:dyDescent="0.25">
      <c r="A28" s="476"/>
      <c r="B28" s="507">
        <v>1.99</v>
      </c>
      <c r="C28" s="516" t="s">
        <v>155</v>
      </c>
      <c r="D28" s="516"/>
      <c r="E28" s="517"/>
      <c r="F28" s="515" t="s">
        <v>156</v>
      </c>
      <c r="G28" s="510"/>
      <c r="H28" s="511"/>
      <c r="I28" s="177"/>
      <c r="J28" s="177"/>
      <c r="K28" s="178"/>
      <c r="L28" s="521">
        <f>(L23+L24)*B28</f>
        <v>11.242677583050883</v>
      </c>
      <c r="M28" s="522"/>
    </row>
    <row r="29" spans="1:13" ht="15.75" x14ac:dyDescent="0.25">
      <c r="A29" s="476"/>
      <c r="B29" s="508"/>
      <c r="C29" s="519"/>
      <c r="D29" s="519"/>
      <c r="E29" s="520"/>
      <c r="F29" s="512"/>
      <c r="G29" s="513"/>
      <c r="H29" s="514"/>
      <c r="I29" s="187"/>
      <c r="J29" s="188"/>
      <c r="K29" s="189"/>
      <c r="L29" s="523"/>
      <c r="M29" s="524"/>
    </row>
    <row r="30" spans="1:13" ht="15.75" customHeight="1" x14ac:dyDescent="0.25">
      <c r="A30" s="476"/>
      <c r="B30" s="507">
        <v>1</v>
      </c>
      <c r="C30" s="509" t="s">
        <v>157</v>
      </c>
      <c r="D30" s="510"/>
      <c r="E30" s="511"/>
      <c r="F30" s="515" t="s">
        <v>158</v>
      </c>
      <c r="G30" s="516"/>
      <c r="H30" s="517"/>
      <c r="I30" s="177"/>
      <c r="J30" s="177"/>
      <c r="K30" s="178"/>
      <c r="L30" s="521">
        <f>L28*B30</f>
        <v>11.242677583050883</v>
      </c>
      <c r="M30" s="522"/>
    </row>
    <row r="31" spans="1:13" ht="15.75" x14ac:dyDescent="0.25">
      <c r="A31" s="476"/>
      <c r="B31" s="508"/>
      <c r="C31" s="512"/>
      <c r="D31" s="513"/>
      <c r="E31" s="514"/>
      <c r="F31" s="518"/>
      <c r="G31" s="519"/>
      <c r="H31" s="520"/>
      <c r="I31" s="177"/>
      <c r="J31" s="177"/>
      <c r="K31" s="178"/>
      <c r="L31" s="523"/>
      <c r="M31" s="524"/>
    </row>
    <row r="32" spans="1:13" ht="16.5" thickBot="1" x14ac:dyDescent="0.3">
      <c r="A32" s="477"/>
      <c r="B32" s="525" t="s">
        <v>159</v>
      </c>
      <c r="C32" s="526"/>
      <c r="D32" s="526"/>
      <c r="E32" s="526"/>
      <c r="F32" s="190"/>
      <c r="G32" s="190"/>
      <c r="H32" s="190"/>
      <c r="I32" s="190"/>
      <c r="J32" s="190"/>
      <c r="K32" s="191"/>
      <c r="L32" s="527">
        <f>L30</f>
        <v>11.242677583050883</v>
      </c>
      <c r="M32" s="528"/>
    </row>
    <row r="33" spans="1:13" ht="8.1" customHeight="1" x14ac:dyDescent="0.25">
      <c r="A33" s="537">
        <v>2</v>
      </c>
      <c r="B33" s="546" t="s">
        <v>313</v>
      </c>
      <c r="C33" s="547"/>
      <c r="D33" s="547"/>
      <c r="E33" s="548"/>
      <c r="F33" s="546" t="s">
        <v>314</v>
      </c>
      <c r="G33" s="547"/>
      <c r="H33" s="548"/>
      <c r="I33" s="192"/>
      <c r="J33" s="192"/>
      <c r="K33" s="193"/>
      <c r="L33" s="194"/>
      <c r="M33" s="195"/>
    </row>
    <row r="34" spans="1:13" ht="8.1" customHeight="1" x14ac:dyDescent="0.25">
      <c r="A34" s="538"/>
      <c r="B34" s="518"/>
      <c r="C34" s="519"/>
      <c r="D34" s="519"/>
      <c r="E34" s="520"/>
      <c r="F34" s="478"/>
      <c r="G34" s="479"/>
      <c r="H34" s="480"/>
      <c r="I34" s="177"/>
      <c r="J34" s="177"/>
      <c r="K34" s="178"/>
      <c r="L34" s="196"/>
      <c r="M34" s="197"/>
    </row>
    <row r="35" spans="1:13" ht="15.75" x14ac:dyDescent="0.25">
      <c r="A35" s="538"/>
      <c r="B35" s="181" t="s">
        <v>141</v>
      </c>
      <c r="C35" s="182">
        <v>1</v>
      </c>
      <c r="D35" s="481" t="s">
        <v>162</v>
      </c>
      <c r="E35" s="482"/>
      <c r="F35" s="478"/>
      <c r="G35" s="479"/>
      <c r="H35" s="480"/>
      <c r="I35" s="177"/>
      <c r="J35" s="177"/>
      <c r="K35" s="178"/>
      <c r="L35" s="196"/>
      <c r="M35" s="197"/>
    </row>
    <row r="36" spans="1:13" ht="15.75" x14ac:dyDescent="0.25">
      <c r="A36" s="538"/>
      <c r="B36" s="181"/>
      <c r="C36" s="183">
        <f>C20</f>
        <v>8.1799999999999993E-4</v>
      </c>
      <c r="D36" s="481" t="s">
        <v>143</v>
      </c>
      <c r="E36" s="482"/>
      <c r="F36" s="478"/>
      <c r="G36" s="479"/>
      <c r="H36" s="480"/>
      <c r="I36" s="177"/>
      <c r="J36" s="177"/>
      <c r="K36" s="178"/>
      <c r="L36" s="196"/>
      <c r="M36" s="197"/>
    </row>
    <row r="37" spans="1:13" ht="15.75" x14ac:dyDescent="0.25">
      <c r="A37" s="538"/>
      <c r="B37" s="181"/>
      <c r="C37" s="182">
        <v>0</v>
      </c>
      <c r="D37" s="481" t="s">
        <v>144</v>
      </c>
      <c r="E37" s="482"/>
      <c r="F37" s="478"/>
      <c r="G37" s="479"/>
      <c r="H37" s="480"/>
      <c r="I37" s="177"/>
      <c r="J37" s="177"/>
      <c r="K37" s="178"/>
      <c r="L37" s="196"/>
      <c r="M37" s="197"/>
    </row>
    <row r="38" spans="1:13" ht="15.75" x14ac:dyDescent="0.25">
      <c r="A38" s="538"/>
      <c r="B38" s="181"/>
      <c r="C38" s="181">
        <v>0</v>
      </c>
      <c r="D38" s="481" t="s">
        <v>145</v>
      </c>
      <c r="E38" s="482"/>
      <c r="F38" s="478"/>
      <c r="G38" s="479"/>
      <c r="H38" s="480"/>
      <c r="I38" s="177"/>
      <c r="J38" s="177"/>
      <c r="K38" s="178"/>
      <c r="L38" s="196"/>
      <c r="M38" s="197"/>
    </row>
    <row r="39" spans="1:13" ht="15.75" x14ac:dyDescent="0.25">
      <c r="A39" s="538"/>
      <c r="B39" s="181" t="s">
        <v>146</v>
      </c>
      <c r="C39" s="181">
        <v>1363</v>
      </c>
      <c r="D39" s="491" t="s">
        <v>147</v>
      </c>
      <c r="E39" s="492"/>
      <c r="F39" s="478"/>
      <c r="G39" s="479"/>
      <c r="H39" s="480"/>
      <c r="I39" s="493" t="s">
        <v>315</v>
      </c>
      <c r="J39" s="494"/>
      <c r="K39" s="495"/>
      <c r="L39" s="531">
        <f>C39*C41*C42*C43*C35</f>
        <v>166.13716312599993</v>
      </c>
      <c r="M39" s="532"/>
    </row>
    <row r="40" spans="1:13" ht="15.75" x14ac:dyDescent="0.25">
      <c r="A40" s="538"/>
      <c r="B40" s="181" t="s">
        <v>149</v>
      </c>
      <c r="C40" s="181">
        <v>3431</v>
      </c>
      <c r="D40" s="491" t="s">
        <v>147</v>
      </c>
      <c r="E40" s="492"/>
      <c r="F40" s="478"/>
      <c r="G40" s="479"/>
      <c r="H40" s="480"/>
      <c r="I40" s="493" t="s">
        <v>316</v>
      </c>
      <c r="J40" s="494"/>
      <c r="K40" s="495"/>
      <c r="L40" s="531">
        <f>C40*C44*(C36+C37+C38)</f>
        <v>3.0030170599999999</v>
      </c>
      <c r="M40" s="532"/>
    </row>
    <row r="41" spans="1:13" ht="15.75" x14ac:dyDescent="0.25">
      <c r="A41" s="538"/>
      <c r="B41" s="337" t="s">
        <v>151</v>
      </c>
      <c r="C41" s="337">
        <f>1-0.9*(1-(C36+C37+C38))</f>
        <v>0.10073619999999994</v>
      </c>
      <c r="D41" s="529" t="s">
        <v>317</v>
      </c>
      <c r="E41" s="530"/>
      <c r="F41" s="478"/>
      <c r="G41" s="479"/>
      <c r="H41" s="480"/>
      <c r="I41" s="177"/>
      <c r="J41" s="177"/>
      <c r="K41" s="178"/>
      <c r="L41" s="196"/>
      <c r="M41" s="197"/>
    </row>
    <row r="42" spans="1:13" ht="15.75" x14ac:dyDescent="0.25">
      <c r="A42" s="538"/>
      <c r="B42" s="337" t="s">
        <v>318</v>
      </c>
      <c r="C42" s="198">
        <f>1+0.1*(2-1)</f>
        <v>1.1000000000000001</v>
      </c>
      <c r="D42" s="529" t="s">
        <v>319</v>
      </c>
      <c r="E42" s="530"/>
      <c r="F42" s="478"/>
      <c r="G42" s="479"/>
      <c r="H42" s="480"/>
      <c r="I42" s="177"/>
      <c r="J42" s="177"/>
      <c r="K42" s="178"/>
      <c r="L42" s="196"/>
      <c r="M42" s="197"/>
    </row>
    <row r="43" spans="1:13" ht="15.75" x14ac:dyDescent="0.25">
      <c r="A43" s="538"/>
      <c r="B43" s="337" t="s">
        <v>185</v>
      </c>
      <c r="C43" s="198">
        <f>1+0.1*(2-1)</f>
        <v>1.1000000000000001</v>
      </c>
      <c r="D43" s="529" t="s">
        <v>319</v>
      </c>
      <c r="E43" s="530"/>
      <c r="F43" s="478"/>
      <c r="G43" s="479"/>
      <c r="H43" s="480"/>
      <c r="I43" s="177"/>
      <c r="J43" s="177"/>
      <c r="K43" s="178"/>
      <c r="L43" s="196"/>
      <c r="M43" s="197"/>
    </row>
    <row r="44" spans="1:13" ht="15.75" x14ac:dyDescent="0.25">
      <c r="A44" s="538"/>
      <c r="B44" s="337" t="s">
        <v>320</v>
      </c>
      <c r="C44" s="198">
        <f>1+0.01*(12-5)</f>
        <v>1.07</v>
      </c>
      <c r="D44" s="529" t="s">
        <v>321</v>
      </c>
      <c r="E44" s="530"/>
      <c r="F44" s="518"/>
      <c r="G44" s="519"/>
      <c r="H44" s="520"/>
      <c r="I44" s="187"/>
      <c r="J44" s="188"/>
      <c r="K44" s="189"/>
      <c r="L44" s="338"/>
      <c r="M44" s="339"/>
    </row>
    <row r="45" spans="1:13" ht="15.75" customHeight="1" x14ac:dyDescent="0.25">
      <c r="A45" s="538"/>
      <c r="B45" s="507">
        <v>2.2200000000000002</v>
      </c>
      <c r="C45" s="515" t="s">
        <v>155</v>
      </c>
      <c r="D45" s="516"/>
      <c r="E45" s="517"/>
      <c r="F45" s="515" t="s">
        <v>156</v>
      </c>
      <c r="G45" s="510"/>
      <c r="H45" s="511"/>
      <c r="I45" s="177"/>
      <c r="J45" s="177"/>
      <c r="K45" s="178"/>
      <c r="L45" s="521">
        <f>(L39+L40)*B45</f>
        <v>375.49120001291988</v>
      </c>
      <c r="M45" s="522"/>
    </row>
    <row r="46" spans="1:13" ht="15.75" x14ac:dyDescent="0.25">
      <c r="A46" s="538"/>
      <c r="B46" s="508"/>
      <c r="C46" s="518"/>
      <c r="D46" s="519"/>
      <c r="E46" s="520"/>
      <c r="F46" s="512"/>
      <c r="G46" s="513"/>
      <c r="H46" s="514"/>
      <c r="I46" s="187"/>
      <c r="J46" s="188"/>
      <c r="K46" s="189"/>
      <c r="L46" s="523"/>
      <c r="M46" s="524"/>
    </row>
    <row r="47" spans="1:13" ht="15.75" x14ac:dyDescent="0.25">
      <c r="A47" s="538"/>
      <c r="B47" s="507">
        <v>1</v>
      </c>
      <c r="C47" s="509" t="s">
        <v>157</v>
      </c>
      <c r="D47" s="510"/>
      <c r="E47" s="511"/>
      <c r="F47" s="515" t="s">
        <v>158</v>
      </c>
      <c r="G47" s="516"/>
      <c r="H47" s="517"/>
      <c r="I47" s="177"/>
      <c r="J47" s="177"/>
      <c r="K47" s="178"/>
      <c r="L47" s="521">
        <f>L45*B47</f>
        <v>375.49120001291988</v>
      </c>
      <c r="M47" s="522"/>
    </row>
    <row r="48" spans="1:13" ht="15.75" x14ac:dyDescent="0.25">
      <c r="A48" s="538"/>
      <c r="B48" s="508"/>
      <c r="C48" s="512"/>
      <c r="D48" s="513"/>
      <c r="E48" s="514"/>
      <c r="F48" s="518"/>
      <c r="G48" s="519"/>
      <c r="H48" s="520"/>
      <c r="I48" s="177"/>
      <c r="J48" s="177"/>
      <c r="K48" s="178"/>
      <c r="L48" s="523"/>
      <c r="M48" s="524"/>
    </row>
    <row r="49" spans="1:13" ht="12.75" customHeight="1" x14ac:dyDescent="0.2">
      <c r="A49" s="538"/>
      <c r="B49" s="515" t="s">
        <v>173</v>
      </c>
      <c r="C49" s="516"/>
      <c r="D49" s="516"/>
      <c r="E49" s="517"/>
      <c r="F49" s="509"/>
      <c r="G49" s="510"/>
      <c r="H49" s="511"/>
      <c r="I49" s="560">
        <v>0.15</v>
      </c>
      <c r="J49" s="561"/>
      <c r="K49" s="562"/>
      <c r="L49" s="521">
        <f>L47*I49</f>
        <v>56.32368000193798</v>
      </c>
      <c r="M49" s="522"/>
    </row>
    <row r="50" spans="1:13" ht="12.75" customHeight="1" x14ac:dyDescent="0.2">
      <c r="A50" s="538"/>
      <c r="B50" s="478"/>
      <c r="C50" s="479"/>
      <c r="D50" s="479"/>
      <c r="E50" s="480"/>
      <c r="F50" s="557"/>
      <c r="G50" s="558"/>
      <c r="H50" s="559"/>
      <c r="I50" s="563"/>
      <c r="J50" s="564"/>
      <c r="K50" s="565"/>
      <c r="L50" s="569"/>
      <c r="M50" s="570"/>
    </row>
    <row r="51" spans="1:13" ht="12.75" customHeight="1" x14ac:dyDescent="0.2">
      <c r="A51" s="538"/>
      <c r="B51" s="518"/>
      <c r="C51" s="519"/>
      <c r="D51" s="519"/>
      <c r="E51" s="520"/>
      <c r="F51" s="512"/>
      <c r="G51" s="513"/>
      <c r="H51" s="514"/>
      <c r="I51" s="566"/>
      <c r="J51" s="567"/>
      <c r="K51" s="568"/>
      <c r="L51" s="523"/>
      <c r="M51" s="524"/>
    </row>
    <row r="52" spans="1:13" ht="16.5" thickBot="1" x14ac:dyDescent="0.3">
      <c r="A52" s="539"/>
      <c r="B52" s="525" t="s">
        <v>159</v>
      </c>
      <c r="C52" s="526"/>
      <c r="D52" s="526"/>
      <c r="E52" s="526"/>
      <c r="F52" s="190"/>
      <c r="G52" s="190"/>
      <c r="H52" s="190"/>
      <c r="I52" s="199"/>
      <c r="J52" s="199"/>
      <c r="K52" s="200"/>
      <c r="L52" s="527">
        <f>L47+L49</f>
        <v>431.81488001485786</v>
      </c>
      <c r="M52" s="528"/>
    </row>
    <row r="53" spans="1:13" ht="15.75" customHeight="1" x14ac:dyDescent="0.25">
      <c r="A53" s="537">
        <v>3</v>
      </c>
      <c r="B53" s="546" t="s">
        <v>322</v>
      </c>
      <c r="C53" s="547"/>
      <c r="D53" s="547"/>
      <c r="E53" s="548"/>
      <c r="F53" s="546" t="s">
        <v>175</v>
      </c>
      <c r="G53" s="547"/>
      <c r="H53" s="548"/>
      <c r="I53" s="192"/>
      <c r="J53" s="192"/>
      <c r="K53" s="193"/>
      <c r="L53" s="194"/>
      <c r="M53" s="195"/>
    </row>
    <row r="54" spans="1:13" ht="15.75" x14ac:dyDescent="0.25">
      <c r="A54" s="538"/>
      <c r="B54" s="518"/>
      <c r="C54" s="519"/>
      <c r="D54" s="519"/>
      <c r="E54" s="520"/>
      <c r="F54" s="478"/>
      <c r="G54" s="479"/>
      <c r="H54" s="480"/>
      <c r="I54" s="177"/>
      <c r="J54" s="177"/>
      <c r="K54" s="178"/>
      <c r="L54" s="196"/>
      <c r="M54" s="197"/>
    </row>
    <row r="55" spans="1:13" ht="15.75" x14ac:dyDescent="0.25">
      <c r="A55" s="538"/>
      <c r="B55" s="181" t="s">
        <v>141</v>
      </c>
      <c r="C55" s="182">
        <v>1</v>
      </c>
      <c r="D55" s="481" t="s">
        <v>162</v>
      </c>
      <c r="E55" s="482"/>
      <c r="F55" s="478"/>
      <c r="G55" s="479"/>
      <c r="H55" s="480"/>
      <c r="I55" s="177"/>
      <c r="J55" s="177"/>
      <c r="K55" s="178"/>
      <c r="L55" s="196"/>
      <c r="M55" s="197"/>
    </row>
    <row r="56" spans="1:13" ht="15.75" x14ac:dyDescent="0.25">
      <c r="A56" s="538"/>
      <c r="B56" s="181"/>
      <c r="C56" s="183">
        <f>C36</f>
        <v>8.1799999999999993E-4</v>
      </c>
      <c r="D56" s="481" t="s">
        <v>143</v>
      </c>
      <c r="E56" s="482"/>
      <c r="F56" s="478"/>
      <c r="G56" s="479"/>
      <c r="H56" s="480"/>
      <c r="I56" s="177"/>
      <c r="J56" s="177"/>
      <c r="K56" s="178"/>
      <c r="L56" s="196"/>
      <c r="M56" s="197"/>
    </row>
    <row r="57" spans="1:13" ht="15.75" x14ac:dyDescent="0.25">
      <c r="A57" s="538"/>
      <c r="B57" s="181"/>
      <c r="C57" s="181">
        <v>0</v>
      </c>
      <c r="D57" s="481" t="s">
        <v>144</v>
      </c>
      <c r="E57" s="482"/>
      <c r="F57" s="478"/>
      <c r="G57" s="479"/>
      <c r="H57" s="480"/>
      <c r="I57" s="177"/>
      <c r="J57" s="177"/>
      <c r="K57" s="178"/>
      <c r="L57" s="196"/>
      <c r="M57" s="197"/>
    </row>
    <row r="58" spans="1:13" ht="15.75" x14ac:dyDescent="0.25">
      <c r="A58" s="538"/>
      <c r="B58" s="181"/>
      <c r="C58" s="181">
        <v>0</v>
      </c>
      <c r="D58" s="481" t="s">
        <v>145</v>
      </c>
      <c r="E58" s="482"/>
      <c r="F58" s="478"/>
      <c r="G58" s="479"/>
      <c r="H58" s="480"/>
      <c r="I58" s="177"/>
      <c r="J58" s="177"/>
      <c r="K58" s="178"/>
      <c r="L58" s="196"/>
      <c r="M58" s="197"/>
    </row>
    <row r="59" spans="1:13" ht="15.75" x14ac:dyDescent="0.25">
      <c r="A59" s="538"/>
      <c r="B59" s="181" t="s">
        <v>146</v>
      </c>
      <c r="C59" s="181">
        <v>355</v>
      </c>
      <c r="D59" s="491" t="s">
        <v>147</v>
      </c>
      <c r="E59" s="492"/>
      <c r="F59" s="478"/>
      <c r="G59" s="479"/>
      <c r="H59" s="480"/>
      <c r="I59" s="493" t="s">
        <v>176</v>
      </c>
      <c r="J59" s="494"/>
      <c r="K59" s="495"/>
      <c r="L59" s="531">
        <f>C59*C61*C62*C63*C64*C65*C55</f>
        <v>49.384116242999987</v>
      </c>
      <c r="M59" s="532"/>
    </row>
    <row r="60" spans="1:13" ht="15.75" x14ac:dyDescent="0.25">
      <c r="A60" s="538"/>
      <c r="B60" s="181" t="s">
        <v>149</v>
      </c>
      <c r="C60" s="181">
        <v>22</v>
      </c>
      <c r="D60" s="491" t="s">
        <v>147</v>
      </c>
      <c r="E60" s="492"/>
      <c r="F60" s="478"/>
      <c r="G60" s="479"/>
      <c r="H60" s="480"/>
      <c r="I60" s="493" t="s">
        <v>177</v>
      </c>
      <c r="J60" s="494"/>
      <c r="K60" s="495"/>
      <c r="L60" s="688">
        <f>C60*C67*C66*C68*(C56+C57+C58)</f>
        <v>5.3844032000000007E-2</v>
      </c>
      <c r="M60" s="689"/>
    </row>
    <row r="61" spans="1:13" ht="15.75" x14ac:dyDescent="0.25">
      <c r="A61" s="538"/>
      <c r="B61" s="181" t="s">
        <v>178</v>
      </c>
      <c r="C61" s="181">
        <f>1+0.15*(1-1)</f>
        <v>1</v>
      </c>
      <c r="D61" s="684" t="s">
        <v>179</v>
      </c>
      <c r="E61" s="684"/>
      <c r="F61" s="478"/>
      <c r="G61" s="479"/>
      <c r="H61" s="479"/>
      <c r="I61" s="685"/>
      <c r="J61" s="686"/>
      <c r="K61" s="687"/>
      <c r="L61" s="685"/>
      <c r="M61" s="690"/>
    </row>
    <row r="62" spans="1:13" ht="15.75" x14ac:dyDescent="0.25">
      <c r="A62" s="538"/>
      <c r="B62" s="181" t="s">
        <v>151</v>
      </c>
      <c r="C62" s="184">
        <f>1-0.45*(2-(C56+C57+C58))</f>
        <v>0.10036809999999996</v>
      </c>
      <c r="D62" s="684" t="s">
        <v>180</v>
      </c>
      <c r="E62" s="684"/>
      <c r="F62" s="478"/>
      <c r="G62" s="479"/>
      <c r="H62" s="479"/>
      <c r="I62" s="685"/>
      <c r="J62" s="686"/>
      <c r="K62" s="687"/>
      <c r="L62" s="340"/>
      <c r="M62" s="197"/>
    </row>
    <row r="63" spans="1:13" ht="15.75" x14ac:dyDescent="0.25">
      <c r="A63" s="538"/>
      <c r="B63" s="337" t="s">
        <v>181</v>
      </c>
      <c r="C63" s="337">
        <f>1+0.05*1</f>
        <v>1.05</v>
      </c>
      <c r="D63" s="529" t="s">
        <v>182</v>
      </c>
      <c r="E63" s="530"/>
      <c r="F63" s="478"/>
      <c r="G63" s="479"/>
      <c r="H63" s="479"/>
      <c r="I63" s="341"/>
      <c r="J63" s="177"/>
      <c r="K63" s="178"/>
      <c r="L63" s="340"/>
      <c r="M63" s="197"/>
    </row>
    <row r="64" spans="1:13" ht="15.75" x14ac:dyDescent="0.25">
      <c r="A64" s="538"/>
      <c r="B64" s="337" t="s">
        <v>183</v>
      </c>
      <c r="C64" s="337">
        <f>1+0.1*1</f>
        <v>1.1000000000000001</v>
      </c>
      <c r="D64" s="529" t="s">
        <v>184</v>
      </c>
      <c r="E64" s="530"/>
      <c r="F64" s="478"/>
      <c r="G64" s="479"/>
      <c r="H64" s="479"/>
      <c r="I64" s="341"/>
      <c r="J64" s="177"/>
      <c r="K64" s="178"/>
      <c r="L64" s="340"/>
      <c r="M64" s="197"/>
    </row>
    <row r="65" spans="1:13" ht="15.75" x14ac:dyDescent="0.25">
      <c r="A65" s="538"/>
      <c r="B65" s="181" t="s">
        <v>185</v>
      </c>
      <c r="C65" s="181">
        <f>1+0.1*(3-1)</f>
        <v>1.2</v>
      </c>
      <c r="D65" s="529" t="s">
        <v>186</v>
      </c>
      <c r="E65" s="530"/>
      <c r="F65" s="478"/>
      <c r="G65" s="479"/>
      <c r="H65" s="479"/>
      <c r="I65" s="341"/>
      <c r="J65" s="177"/>
      <c r="K65" s="178"/>
      <c r="L65" s="340"/>
      <c r="M65" s="197"/>
    </row>
    <row r="66" spans="1:13" ht="15.75" x14ac:dyDescent="0.25">
      <c r="A66" s="538"/>
      <c r="B66" s="181" t="s">
        <v>187</v>
      </c>
      <c r="C66" s="181">
        <f>1+0.1*(12-5)</f>
        <v>1.7000000000000002</v>
      </c>
      <c r="D66" s="529" t="s">
        <v>188</v>
      </c>
      <c r="E66" s="530"/>
      <c r="F66" s="478"/>
      <c r="G66" s="479"/>
      <c r="H66" s="479"/>
      <c r="I66" s="341"/>
      <c r="J66" s="177"/>
      <c r="K66" s="178"/>
      <c r="L66" s="340"/>
      <c r="M66" s="197"/>
    </row>
    <row r="67" spans="1:13" ht="15.75" x14ac:dyDescent="0.25">
      <c r="A67" s="538"/>
      <c r="B67" s="337" t="s">
        <v>189</v>
      </c>
      <c r="C67" s="181">
        <f>1+0.1*1</f>
        <v>1.1000000000000001</v>
      </c>
      <c r="D67" s="529" t="s">
        <v>184</v>
      </c>
      <c r="E67" s="530"/>
      <c r="F67" s="478"/>
      <c r="G67" s="479"/>
      <c r="H67" s="479"/>
      <c r="I67" s="342"/>
      <c r="J67" s="343"/>
      <c r="K67" s="344"/>
      <c r="L67" s="345"/>
      <c r="M67" s="346"/>
    </row>
    <row r="68" spans="1:13" ht="15.75" x14ac:dyDescent="0.25">
      <c r="A68" s="586"/>
      <c r="B68" s="181" t="s">
        <v>171</v>
      </c>
      <c r="C68" s="181">
        <v>1.6</v>
      </c>
      <c r="D68" s="529" t="s">
        <v>190</v>
      </c>
      <c r="E68" s="530"/>
      <c r="F68" s="518"/>
      <c r="G68" s="519"/>
      <c r="H68" s="519"/>
      <c r="I68" s="347"/>
      <c r="J68" s="348"/>
      <c r="K68" s="349"/>
      <c r="L68" s="350"/>
      <c r="M68" s="351"/>
    </row>
    <row r="69" spans="1:13" ht="15.75" customHeight="1" x14ac:dyDescent="0.25">
      <c r="A69" s="581"/>
      <c r="B69" s="507">
        <v>1.99</v>
      </c>
      <c r="C69" s="516" t="s">
        <v>155</v>
      </c>
      <c r="D69" s="516"/>
      <c r="E69" s="517"/>
      <c r="F69" s="515" t="s">
        <v>156</v>
      </c>
      <c r="G69" s="510"/>
      <c r="H69" s="511"/>
      <c r="I69" s="185"/>
      <c r="J69" s="352"/>
      <c r="K69" s="186"/>
      <c r="L69" s="521">
        <f>(L59+L60)*B69</f>
        <v>98.381540947249974</v>
      </c>
      <c r="M69" s="522"/>
    </row>
    <row r="70" spans="1:13" ht="15.75" x14ac:dyDescent="0.25">
      <c r="A70" s="538"/>
      <c r="B70" s="508"/>
      <c r="C70" s="519"/>
      <c r="D70" s="519"/>
      <c r="E70" s="520"/>
      <c r="F70" s="512"/>
      <c r="G70" s="513"/>
      <c r="H70" s="514"/>
      <c r="I70" s="187"/>
      <c r="J70" s="188"/>
      <c r="K70" s="189"/>
      <c r="L70" s="523"/>
      <c r="M70" s="524"/>
    </row>
    <row r="71" spans="1:13" ht="15.75" x14ac:dyDescent="0.25">
      <c r="A71" s="538"/>
      <c r="B71" s="507">
        <v>1</v>
      </c>
      <c r="C71" s="509" t="s">
        <v>157</v>
      </c>
      <c r="D71" s="510"/>
      <c r="E71" s="511"/>
      <c r="F71" s="515" t="s">
        <v>158</v>
      </c>
      <c r="G71" s="516"/>
      <c r="H71" s="517"/>
      <c r="I71" s="177"/>
      <c r="J71" s="177"/>
      <c r="K71" s="178"/>
      <c r="L71" s="521">
        <f>L69*B71</f>
        <v>98.381540947249974</v>
      </c>
      <c r="M71" s="522"/>
    </row>
    <row r="72" spans="1:13" ht="15.75" customHeight="1" x14ac:dyDescent="0.25">
      <c r="A72" s="538"/>
      <c r="B72" s="508"/>
      <c r="C72" s="512"/>
      <c r="D72" s="513"/>
      <c r="E72" s="514"/>
      <c r="F72" s="518"/>
      <c r="G72" s="519"/>
      <c r="H72" s="520"/>
      <c r="I72" s="187"/>
      <c r="J72" s="188"/>
      <c r="K72" s="189"/>
      <c r="L72" s="523"/>
      <c r="M72" s="524"/>
    </row>
    <row r="73" spans="1:13" ht="16.5" thickBot="1" x14ac:dyDescent="0.3">
      <c r="A73" s="539"/>
      <c r="B73" s="525" t="s">
        <v>159</v>
      </c>
      <c r="C73" s="526"/>
      <c r="D73" s="526"/>
      <c r="E73" s="526"/>
      <c r="F73" s="190"/>
      <c r="G73" s="190"/>
      <c r="H73" s="190"/>
      <c r="I73" s="190"/>
      <c r="J73" s="190"/>
      <c r="K73" s="191"/>
      <c r="L73" s="527">
        <f>L71</f>
        <v>98.381540947249974</v>
      </c>
      <c r="M73" s="528"/>
    </row>
    <row r="74" spans="1:13" ht="15.75" customHeight="1" x14ac:dyDescent="0.25">
      <c r="A74" s="537">
        <v>4</v>
      </c>
      <c r="B74" s="546" t="s">
        <v>323</v>
      </c>
      <c r="C74" s="547"/>
      <c r="D74" s="547"/>
      <c r="E74" s="548"/>
      <c r="F74" s="546" t="s">
        <v>324</v>
      </c>
      <c r="G74" s="547"/>
      <c r="H74" s="548"/>
      <c r="I74" s="192"/>
      <c r="J74" s="192"/>
      <c r="K74" s="193"/>
      <c r="L74" s="353"/>
      <c r="M74" s="354"/>
    </row>
    <row r="75" spans="1:13" ht="15.75" x14ac:dyDescent="0.25">
      <c r="A75" s="538"/>
      <c r="B75" s="518"/>
      <c r="C75" s="519"/>
      <c r="D75" s="519"/>
      <c r="E75" s="520"/>
      <c r="F75" s="478"/>
      <c r="G75" s="479"/>
      <c r="H75" s="480"/>
      <c r="I75" s="177"/>
      <c r="J75" s="177"/>
      <c r="K75" s="178"/>
      <c r="L75" s="179"/>
      <c r="M75" s="180"/>
    </row>
    <row r="76" spans="1:13" ht="15.75" x14ac:dyDescent="0.25">
      <c r="A76" s="538"/>
      <c r="B76" s="181" t="s">
        <v>141</v>
      </c>
      <c r="C76" s="182">
        <v>1</v>
      </c>
      <c r="D76" s="481" t="s">
        <v>162</v>
      </c>
      <c r="E76" s="482"/>
      <c r="F76" s="478"/>
      <c r="G76" s="479"/>
      <c r="H76" s="480"/>
      <c r="I76" s="177"/>
      <c r="J76" s="177"/>
      <c r="K76" s="178"/>
      <c r="L76" s="179"/>
      <c r="M76" s="180"/>
    </row>
    <row r="77" spans="1:13" ht="15.75" x14ac:dyDescent="0.25">
      <c r="A77" s="538"/>
      <c r="B77" s="181"/>
      <c r="C77" s="355">
        <f>(((10+15*2)+(20+15*2))*2+50*4+21.1*4+110*2+37*2)/1000</f>
        <v>0.75839999999999996</v>
      </c>
      <c r="D77" s="481" t="s">
        <v>325</v>
      </c>
      <c r="E77" s="482"/>
      <c r="F77" s="478"/>
      <c r="G77" s="479"/>
      <c r="H77" s="480"/>
      <c r="I77" s="177"/>
      <c r="J77" s="177"/>
      <c r="K77" s="178"/>
      <c r="L77" s="179"/>
      <c r="M77" s="180"/>
    </row>
    <row r="78" spans="1:13" ht="15.75" x14ac:dyDescent="0.25">
      <c r="A78" s="538"/>
      <c r="B78" s="181"/>
      <c r="C78" s="181">
        <v>0</v>
      </c>
      <c r="D78" s="481" t="s">
        <v>326</v>
      </c>
      <c r="E78" s="482"/>
      <c r="F78" s="478"/>
      <c r="G78" s="479"/>
      <c r="H78" s="480"/>
      <c r="I78" s="177"/>
      <c r="J78" s="177"/>
      <c r="K78" s="178"/>
      <c r="L78" s="179"/>
      <c r="M78" s="180"/>
    </row>
    <row r="79" spans="1:13" ht="15.75" x14ac:dyDescent="0.25">
      <c r="A79" s="538"/>
      <c r="B79" s="181"/>
      <c r="C79" s="181">
        <v>0</v>
      </c>
      <c r="D79" s="481" t="s">
        <v>327</v>
      </c>
      <c r="E79" s="482"/>
      <c r="F79" s="478"/>
      <c r="G79" s="479"/>
      <c r="H79" s="480"/>
      <c r="I79" s="177"/>
      <c r="J79" s="177"/>
      <c r="K79" s="178"/>
      <c r="L79" s="179"/>
      <c r="M79" s="180"/>
    </row>
    <row r="80" spans="1:13" ht="15.75" x14ac:dyDescent="0.25">
      <c r="A80" s="538"/>
      <c r="B80" s="181" t="s">
        <v>146</v>
      </c>
      <c r="C80" s="181">
        <v>882</v>
      </c>
      <c r="D80" s="529" t="s">
        <v>147</v>
      </c>
      <c r="E80" s="530"/>
      <c r="F80" s="478"/>
      <c r="G80" s="479"/>
      <c r="H80" s="480"/>
      <c r="I80" s="493" t="s">
        <v>328</v>
      </c>
      <c r="J80" s="494"/>
      <c r="K80" s="495"/>
      <c r="L80" s="496">
        <f>C80*C76*C82</f>
        <v>189.77817600000003</v>
      </c>
      <c r="M80" s="497"/>
    </row>
    <row r="81" spans="1:13" ht="15.75" x14ac:dyDescent="0.25">
      <c r="A81" s="538"/>
      <c r="B81" s="356" t="s">
        <v>149</v>
      </c>
      <c r="C81" s="356">
        <f>11</f>
        <v>11</v>
      </c>
      <c r="D81" s="691" t="s">
        <v>147</v>
      </c>
      <c r="E81" s="692"/>
      <c r="F81" s="478"/>
      <c r="G81" s="479"/>
      <c r="H81" s="480"/>
      <c r="I81" s="493" t="s">
        <v>329</v>
      </c>
      <c r="J81" s="494"/>
      <c r="K81" s="495"/>
      <c r="L81" s="496">
        <f>C81*C83*C84*C85*(C77+C78+C79)</f>
        <v>23.275296000000001</v>
      </c>
      <c r="M81" s="497"/>
    </row>
    <row r="82" spans="1:13" ht="15.75" x14ac:dyDescent="0.25">
      <c r="A82" s="538"/>
      <c r="B82" s="181" t="s">
        <v>151</v>
      </c>
      <c r="C82" s="184">
        <f>1-0.02*(40-(C77+C78+C79))</f>
        <v>0.21516800000000003</v>
      </c>
      <c r="D82" s="529" t="s">
        <v>330</v>
      </c>
      <c r="E82" s="530"/>
      <c r="F82" s="478"/>
      <c r="G82" s="479"/>
      <c r="H82" s="480"/>
      <c r="I82" s="177"/>
      <c r="J82" s="177"/>
      <c r="K82" s="178"/>
      <c r="L82" s="179"/>
      <c r="M82" s="180"/>
    </row>
    <row r="83" spans="1:13" ht="15.75" x14ac:dyDescent="0.25">
      <c r="A83" s="538"/>
      <c r="B83" s="181" t="s">
        <v>320</v>
      </c>
      <c r="C83" s="181">
        <f>1+0.05*(12-1)</f>
        <v>1.55</v>
      </c>
      <c r="D83" s="529" t="s">
        <v>331</v>
      </c>
      <c r="E83" s="530"/>
      <c r="F83" s="478"/>
      <c r="G83" s="479"/>
      <c r="H83" s="480"/>
      <c r="I83" s="177"/>
      <c r="J83" s="177"/>
      <c r="K83" s="178"/>
      <c r="L83" s="179"/>
      <c r="M83" s="180"/>
    </row>
    <row r="84" spans="1:13" ht="15.75" x14ac:dyDescent="0.25">
      <c r="A84" s="538"/>
      <c r="B84" s="181" t="s">
        <v>189</v>
      </c>
      <c r="C84" s="182">
        <f>1+0.1*(3-1)</f>
        <v>1.2</v>
      </c>
      <c r="D84" s="529" t="s">
        <v>332</v>
      </c>
      <c r="E84" s="530"/>
      <c r="F84" s="478"/>
      <c r="G84" s="479"/>
      <c r="H84" s="480"/>
      <c r="I84" s="177"/>
      <c r="J84" s="177"/>
      <c r="K84" s="178"/>
      <c r="L84" s="179"/>
      <c r="M84" s="180"/>
    </row>
    <row r="85" spans="1:13" ht="15.75" x14ac:dyDescent="0.25">
      <c r="A85" s="538"/>
      <c r="B85" s="333" t="s">
        <v>333</v>
      </c>
      <c r="C85" s="333">
        <v>1.5</v>
      </c>
      <c r="D85" s="529" t="s">
        <v>334</v>
      </c>
      <c r="E85" s="530"/>
      <c r="F85" s="518"/>
      <c r="G85" s="519"/>
      <c r="H85" s="520"/>
      <c r="I85" s="187"/>
      <c r="J85" s="188"/>
      <c r="K85" s="189"/>
      <c r="L85" s="335"/>
      <c r="M85" s="336"/>
    </row>
    <row r="86" spans="1:13" ht="15.75" customHeight="1" x14ac:dyDescent="0.25">
      <c r="A86" s="538"/>
      <c r="B86" s="507">
        <v>2.2200000000000002</v>
      </c>
      <c r="C86" s="516" t="s">
        <v>155</v>
      </c>
      <c r="D86" s="516"/>
      <c r="E86" s="517"/>
      <c r="F86" s="515" t="s">
        <v>156</v>
      </c>
      <c r="G86" s="510"/>
      <c r="H86" s="511"/>
      <c r="I86" s="177"/>
      <c r="J86" s="177"/>
      <c r="K86" s="178"/>
      <c r="L86" s="521">
        <f>(L80+L81)*B86</f>
        <v>472.97870784000008</v>
      </c>
      <c r="M86" s="522"/>
    </row>
    <row r="87" spans="1:13" ht="15.75" x14ac:dyDescent="0.25">
      <c r="A87" s="538"/>
      <c r="B87" s="508"/>
      <c r="C87" s="519"/>
      <c r="D87" s="519"/>
      <c r="E87" s="520"/>
      <c r="F87" s="512"/>
      <c r="G87" s="513"/>
      <c r="H87" s="514"/>
      <c r="I87" s="187"/>
      <c r="J87" s="188"/>
      <c r="K87" s="189"/>
      <c r="L87" s="523"/>
      <c r="M87" s="524"/>
    </row>
    <row r="88" spans="1:13" ht="15.75" x14ac:dyDescent="0.25">
      <c r="A88" s="538"/>
      <c r="B88" s="507">
        <v>1</v>
      </c>
      <c r="C88" s="509" t="s">
        <v>157</v>
      </c>
      <c r="D88" s="510"/>
      <c r="E88" s="511"/>
      <c r="F88" s="515" t="s">
        <v>158</v>
      </c>
      <c r="G88" s="510"/>
      <c r="H88" s="511"/>
      <c r="I88" s="177"/>
      <c r="J88" s="177"/>
      <c r="K88" s="178"/>
      <c r="L88" s="521">
        <f>L86*B88</f>
        <v>472.97870784000008</v>
      </c>
      <c r="M88" s="522"/>
    </row>
    <row r="89" spans="1:13" ht="15.75" x14ac:dyDescent="0.25">
      <c r="A89" s="538"/>
      <c r="B89" s="508"/>
      <c r="C89" s="512"/>
      <c r="D89" s="513"/>
      <c r="E89" s="514"/>
      <c r="F89" s="512"/>
      <c r="G89" s="513"/>
      <c r="H89" s="514"/>
      <c r="I89" s="187"/>
      <c r="J89" s="188"/>
      <c r="K89" s="189"/>
      <c r="L89" s="523"/>
      <c r="M89" s="524"/>
    </row>
    <row r="90" spans="1:13" ht="12.75" customHeight="1" x14ac:dyDescent="0.2">
      <c r="A90" s="538"/>
      <c r="B90" s="515" t="s">
        <v>173</v>
      </c>
      <c r="C90" s="516"/>
      <c r="D90" s="516"/>
      <c r="E90" s="517"/>
      <c r="F90" s="509"/>
      <c r="G90" s="510"/>
      <c r="H90" s="511"/>
      <c r="I90" s="560">
        <v>0.15</v>
      </c>
      <c r="J90" s="561"/>
      <c r="K90" s="562"/>
      <c r="L90" s="521">
        <f>L88*I90</f>
        <v>70.94680617600001</v>
      </c>
      <c r="M90" s="522"/>
    </row>
    <row r="91" spans="1:13" ht="12.75" customHeight="1" x14ac:dyDescent="0.2">
      <c r="A91" s="538"/>
      <c r="B91" s="478"/>
      <c r="C91" s="479"/>
      <c r="D91" s="479"/>
      <c r="E91" s="480"/>
      <c r="F91" s="557"/>
      <c r="G91" s="558"/>
      <c r="H91" s="559"/>
      <c r="I91" s="563"/>
      <c r="J91" s="564"/>
      <c r="K91" s="565"/>
      <c r="L91" s="569"/>
      <c r="M91" s="570"/>
    </row>
    <row r="92" spans="1:13" ht="12.75" customHeight="1" x14ac:dyDescent="0.2">
      <c r="A92" s="538"/>
      <c r="B92" s="518"/>
      <c r="C92" s="519"/>
      <c r="D92" s="519"/>
      <c r="E92" s="520"/>
      <c r="F92" s="512"/>
      <c r="G92" s="513"/>
      <c r="H92" s="514"/>
      <c r="I92" s="566"/>
      <c r="J92" s="567"/>
      <c r="K92" s="568"/>
      <c r="L92" s="523"/>
      <c r="M92" s="524"/>
    </row>
    <row r="93" spans="1:13" ht="16.5" thickBot="1" x14ac:dyDescent="0.3">
      <c r="A93" s="539"/>
      <c r="B93" s="525" t="s">
        <v>159</v>
      </c>
      <c r="C93" s="526"/>
      <c r="D93" s="526"/>
      <c r="E93" s="526"/>
      <c r="F93" s="190"/>
      <c r="G93" s="190"/>
      <c r="H93" s="190"/>
      <c r="I93" s="199"/>
      <c r="J93" s="199"/>
      <c r="K93" s="200"/>
      <c r="L93" s="527">
        <f>L90+L88</f>
        <v>543.92551401600008</v>
      </c>
      <c r="M93" s="528"/>
    </row>
    <row r="94" spans="1:13" ht="15.75" customHeight="1" x14ac:dyDescent="0.25">
      <c r="A94" s="537">
        <v>5</v>
      </c>
      <c r="B94" s="546" t="s">
        <v>335</v>
      </c>
      <c r="C94" s="547"/>
      <c r="D94" s="547"/>
      <c r="E94" s="548"/>
      <c r="F94" s="546" t="s">
        <v>336</v>
      </c>
      <c r="G94" s="547"/>
      <c r="H94" s="548"/>
      <c r="I94" s="192"/>
      <c r="J94" s="192"/>
      <c r="K94" s="193"/>
      <c r="L94" s="353"/>
      <c r="M94" s="354"/>
    </row>
    <row r="95" spans="1:13" ht="15.75" x14ac:dyDescent="0.25">
      <c r="A95" s="538"/>
      <c r="B95" s="518"/>
      <c r="C95" s="519"/>
      <c r="D95" s="519"/>
      <c r="E95" s="520"/>
      <c r="F95" s="478"/>
      <c r="G95" s="479"/>
      <c r="H95" s="480"/>
      <c r="I95" s="177"/>
      <c r="J95" s="177"/>
      <c r="K95" s="178"/>
      <c r="L95" s="179"/>
      <c r="M95" s="180"/>
    </row>
    <row r="96" spans="1:13" ht="15.75" x14ac:dyDescent="0.25">
      <c r="A96" s="538"/>
      <c r="B96" s="337" t="s">
        <v>141</v>
      </c>
      <c r="C96" s="337">
        <v>1</v>
      </c>
      <c r="D96" s="693" t="s">
        <v>337</v>
      </c>
      <c r="E96" s="694"/>
      <c r="F96" s="478"/>
      <c r="G96" s="479"/>
      <c r="H96" s="480"/>
      <c r="I96" s="177"/>
      <c r="J96" s="177"/>
      <c r="K96" s="178"/>
      <c r="L96" s="179"/>
      <c r="M96" s="180"/>
    </row>
    <row r="97" spans="1:14" ht="15.75" x14ac:dyDescent="0.25">
      <c r="A97" s="538"/>
      <c r="B97" s="356"/>
      <c r="C97" s="356"/>
      <c r="D97" s="177"/>
      <c r="E97" s="178"/>
      <c r="F97" s="478"/>
      <c r="G97" s="479"/>
      <c r="H97" s="480"/>
      <c r="I97" s="177"/>
      <c r="J97" s="177"/>
      <c r="K97" s="178"/>
      <c r="L97" s="179"/>
      <c r="M97" s="180"/>
    </row>
    <row r="98" spans="1:14" ht="15.75" x14ac:dyDescent="0.25">
      <c r="A98" s="538"/>
      <c r="B98" s="356"/>
      <c r="C98" s="356">
        <v>200</v>
      </c>
      <c r="D98" s="695" t="s">
        <v>147</v>
      </c>
      <c r="E98" s="692"/>
      <c r="F98" s="478"/>
      <c r="G98" s="479"/>
      <c r="H98" s="480"/>
      <c r="I98" s="493" t="s">
        <v>338</v>
      </c>
      <c r="J98" s="494"/>
      <c r="K98" s="495"/>
      <c r="L98" s="496">
        <f>C98*C96</f>
        <v>200</v>
      </c>
      <c r="M98" s="497"/>
    </row>
    <row r="99" spans="1:14" ht="15.75" x14ac:dyDescent="0.25">
      <c r="A99" s="586"/>
      <c r="B99" s="333"/>
      <c r="C99" s="333"/>
      <c r="D99" s="188"/>
      <c r="E99" s="189"/>
      <c r="F99" s="518"/>
      <c r="G99" s="519"/>
      <c r="H99" s="520"/>
      <c r="I99" s="187"/>
      <c r="J99" s="188"/>
      <c r="K99" s="189"/>
      <c r="L99" s="335"/>
      <c r="M99" s="336"/>
    </row>
    <row r="100" spans="1:14" ht="15.75" customHeight="1" x14ac:dyDescent="0.2">
      <c r="A100" s="581"/>
      <c r="B100" s="507">
        <v>1</v>
      </c>
      <c r="C100" s="516" t="s">
        <v>155</v>
      </c>
      <c r="D100" s="516"/>
      <c r="E100" s="517"/>
      <c r="F100" s="515" t="s">
        <v>156</v>
      </c>
      <c r="G100" s="510"/>
      <c r="H100" s="511"/>
      <c r="I100" s="357"/>
      <c r="J100" s="358"/>
      <c r="K100" s="359"/>
      <c r="L100" s="703">
        <f>L98*B100</f>
        <v>200</v>
      </c>
      <c r="M100" s="704"/>
    </row>
    <row r="101" spans="1:14" ht="15.75" x14ac:dyDescent="0.2">
      <c r="A101" s="538"/>
      <c r="B101" s="508"/>
      <c r="C101" s="519"/>
      <c r="D101" s="519"/>
      <c r="E101" s="520"/>
      <c r="F101" s="512"/>
      <c r="G101" s="513"/>
      <c r="H101" s="514"/>
      <c r="I101" s="360"/>
      <c r="J101" s="361"/>
      <c r="K101" s="362"/>
      <c r="L101" s="705"/>
      <c r="M101" s="706"/>
    </row>
    <row r="102" spans="1:14" ht="15.75" x14ac:dyDescent="0.2">
      <c r="A102" s="538"/>
      <c r="B102" s="507">
        <v>1</v>
      </c>
      <c r="C102" s="509" t="s">
        <v>157</v>
      </c>
      <c r="D102" s="510"/>
      <c r="E102" s="511"/>
      <c r="F102" s="515" t="s">
        <v>158</v>
      </c>
      <c r="G102" s="510"/>
      <c r="H102" s="511"/>
      <c r="I102" s="363"/>
      <c r="J102" s="363"/>
      <c r="K102" s="364"/>
      <c r="L102" s="703">
        <f>L100*B102</f>
        <v>200</v>
      </c>
      <c r="M102" s="704"/>
    </row>
    <row r="103" spans="1:14" ht="15.75" customHeight="1" x14ac:dyDescent="0.2">
      <c r="A103" s="538"/>
      <c r="B103" s="508"/>
      <c r="C103" s="512"/>
      <c r="D103" s="513"/>
      <c r="E103" s="514"/>
      <c r="F103" s="512"/>
      <c r="G103" s="513"/>
      <c r="H103" s="514"/>
      <c r="I103" s="360"/>
      <c r="J103" s="361"/>
      <c r="K103" s="362"/>
      <c r="L103" s="705"/>
      <c r="M103" s="706"/>
    </row>
    <row r="104" spans="1:14" ht="16.5" thickBot="1" x14ac:dyDescent="0.3">
      <c r="A104" s="539"/>
      <c r="B104" s="525" t="s">
        <v>159</v>
      </c>
      <c r="C104" s="526"/>
      <c r="D104" s="526"/>
      <c r="E104" s="526"/>
      <c r="F104" s="190"/>
      <c r="G104" s="190"/>
      <c r="H104" s="190"/>
      <c r="I104" s="190"/>
      <c r="J104" s="199"/>
      <c r="K104" s="200"/>
      <c r="L104" s="696">
        <f>L102</f>
        <v>200</v>
      </c>
      <c r="M104" s="697"/>
    </row>
    <row r="105" spans="1:14" ht="14.25" customHeight="1" thickBot="1" x14ac:dyDescent="0.3">
      <c r="A105" s="365">
        <v>6</v>
      </c>
      <c r="B105" s="698" t="s">
        <v>191</v>
      </c>
      <c r="C105" s="699"/>
      <c r="D105" s="699"/>
      <c r="E105" s="699"/>
      <c r="F105" s="699"/>
      <c r="G105" s="699"/>
      <c r="H105" s="699"/>
      <c r="I105" s="699"/>
      <c r="J105" s="699"/>
      <c r="K105" s="700"/>
      <c r="L105" s="701">
        <f>L104+L93+L73+L52+L32</f>
        <v>1285.3646125611588</v>
      </c>
      <c r="M105" s="702"/>
    </row>
    <row r="106" spans="1:14" ht="12.75" customHeight="1" x14ac:dyDescent="0.2">
      <c r="A106" s="537">
        <v>7</v>
      </c>
      <c r="B106" s="540" t="s">
        <v>192</v>
      </c>
      <c r="C106" s="541"/>
      <c r="D106" s="541"/>
      <c r="E106" s="542"/>
      <c r="F106" s="601"/>
      <c r="G106" s="602"/>
      <c r="H106" s="603"/>
      <c r="I106" s="607">
        <v>16.002088059999998</v>
      </c>
      <c r="J106" s="608"/>
      <c r="K106" s="609"/>
      <c r="L106" s="616">
        <f>ROUND(L105*I106,0)</f>
        <v>20569</v>
      </c>
      <c r="M106" s="617"/>
    </row>
    <row r="107" spans="1:14" ht="12.75" customHeight="1" x14ac:dyDescent="0.2">
      <c r="A107" s="538"/>
      <c r="B107" s="554"/>
      <c r="C107" s="555"/>
      <c r="D107" s="555"/>
      <c r="E107" s="556"/>
      <c r="F107" s="604"/>
      <c r="G107" s="605"/>
      <c r="H107" s="606"/>
      <c r="I107" s="610"/>
      <c r="J107" s="611"/>
      <c r="K107" s="612"/>
      <c r="L107" s="569"/>
      <c r="M107" s="570"/>
    </row>
    <row r="108" spans="1:14" ht="87" customHeight="1" x14ac:dyDescent="0.2">
      <c r="A108" s="586"/>
      <c r="B108" s="543"/>
      <c r="C108" s="544"/>
      <c r="D108" s="544"/>
      <c r="E108" s="545"/>
      <c r="F108" s="578"/>
      <c r="G108" s="579"/>
      <c r="H108" s="580"/>
      <c r="I108" s="613"/>
      <c r="J108" s="614"/>
      <c r="K108" s="615"/>
      <c r="L108" s="523"/>
      <c r="M108" s="524"/>
    </row>
    <row r="109" spans="1:14" ht="19.5" thickBot="1" x14ac:dyDescent="0.35">
      <c r="A109" s="590" t="s">
        <v>193</v>
      </c>
      <c r="B109" s="591"/>
      <c r="C109" s="591"/>
      <c r="D109" s="591"/>
      <c r="E109" s="591"/>
      <c r="F109" s="591"/>
      <c r="G109" s="591"/>
      <c r="H109" s="591"/>
      <c r="I109" s="591"/>
      <c r="J109" s="591"/>
      <c r="K109" s="592"/>
      <c r="L109" s="593">
        <f>ROUND(L106,0)</f>
        <v>20569</v>
      </c>
      <c r="M109" s="594"/>
      <c r="N109" s="204">
        <f>L109</f>
        <v>20569</v>
      </c>
    </row>
    <row r="110" spans="1:14" ht="21" customHeight="1" x14ac:dyDescent="0.2"/>
    <row r="111" spans="1:14" ht="21" customHeight="1" x14ac:dyDescent="0.2"/>
    <row r="112" spans="1:14" ht="21" customHeight="1" x14ac:dyDescent="0.2"/>
    <row r="113" spans="1:13" s="206" customFormat="1" ht="19.5" customHeight="1" x14ac:dyDescent="0.25">
      <c r="A113" s="207"/>
      <c r="B113" s="207"/>
      <c r="C113" s="173"/>
      <c r="D113" s="207"/>
      <c r="E113" s="173"/>
      <c r="F113" s="595"/>
      <c r="G113" s="595"/>
      <c r="H113" s="595"/>
      <c r="I113" s="595"/>
      <c r="J113" s="595"/>
      <c r="K113" s="595"/>
      <c r="L113" s="595"/>
      <c r="M113" s="595"/>
    </row>
    <row r="114" spans="1:13" ht="15.75" x14ac:dyDescent="0.25">
      <c r="A114" s="207"/>
      <c r="B114" s="207"/>
      <c r="C114" s="173"/>
      <c r="D114" s="207"/>
      <c r="E114" s="173"/>
      <c r="F114" s="208"/>
      <c r="G114" s="173"/>
      <c r="H114" s="173"/>
      <c r="I114" s="173"/>
      <c r="J114" s="173"/>
      <c r="K114" s="173"/>
      <c r="L114" s="173"/>
      <c r="M114" s="173"/>
    </row>
    <row r="115" spans="1:13" ht="15.75" x14ac:dyDescent="0.25">
      <c r="A115" s="209"/>
      <c r="B115" s="209"/>
      <c r="C115" s="173"/>
      <c r="D115" s="210"/>
      <c r="E115" s="173"/>
      <c r="F115" s="589"/>
      <c r="G115" s="589"/>
      <c r="H115" s="589"/>
      <c r="I115" s="589"/>
      <c r="J115" s="589"/>
      <c r="K115" s="589"/>
      <c r="L115" s="589"/>
      <c r="M115" s="589"/>
    </row>
    <row r="116" spans="1:13" ht="15.75" x14ac:dyDescent="0.25">
      <c r="A116" s="211"/>
      <c r="B116" s="211"/>
      <c r="C116" s="173"/>
      <c r="D116" s="211"/>
      <c r="E116" s="173"/>
      <c r="F116" s="212"/>
      <c r="G116" s="173"/>
      <c r="H116" s="173"/>
      <c r="I116" s="173"/>
      <c r="J116" s="173"/>
      <c r="K116" s="173"/>
      <c r="L116" s="173"/>
      <c r="M116" s="173"/>
    </row>
    <row r="117" spans="1:13" ht="15.75" x14ac:dyDescent="0.25">
      <c r="A117" s="209"/>
      <c r="B117" s="209"/>
      <c r="C117" s="173"/>
      <c r="D117" s="213"/>
      <c r="E117" s="173"/>
      <c r="F117" s="589"/>
      <c r="G117" s="589"/>
      <c r="H117" s="589"/>
      <c r="I117" s="589"/>
      <c r="J117" s="589"/>
      <c r="K117" s="589"/>
      <c r="L117" s="589"/>
      <c r="M117" s="589"/>
    </row>
    <row r="118" spans="1:13" s="214" customFormat="1" x14ac:dyDescent="0.2">
      <c r="A118" s="331"/>
      <c r="B118" s="331"/>
      <c r="C118" s="331"/>
      <c r="D118" s="331"/>
      <c r="E118" s="331"/>
      <c r="F118" s="331"/>
      <c r="G118" s="331"/>
    </row>
  </sheetData>
  <mergeCells count="172">
    <mergeCell ref="F115:M115"/>
    <mergeCell ref="F117:M117"/>
    <mergeCell ref="A109:K109"/>
    <mergeCell ref="L109:M109"/>
    <mergeCell ref="F113:M113"/>
    <mergeCell ref="L104:M104"/>
    <mergeCell ref="B105:K105"/>
    <mergeCell ref="L105:M105"/>
    <mergeCell ref="A106:A108"/>
    <mergeCell ref="B106:E108"/>
    <mergeCell ref="F106:H108"/>
    <mergeCell ref="I106:K108"/>
    <mergeCell ref="L106:M108"/>
    <mergeCell ref="A100:A104"/>
    <mergeCell ref="B100:B101"/>
    <mergeCell ref="C100:E101"/>
    <mergeCell ref="F100:H101"/>
    <mergeCell ref="L100:M101"/>
    <mergeCell ref="B102:B103"/>
    <mergeCell ref="C102:E103"/>
    <mergeCell ref="F102:H103"/>
    <mergeCell ref="L102:M103"/>
    <mergeCell ref="B104:E104"/>
    <mergeCell ref="B93:E93"/>
    <mergeCell ref="L93:M93"/>
    <mergeCell ref="A94:A99"/>
    <mergeCell ref="B94:E95"/>
    <mergeCell ref="F94:H99"/>
    <mergeCell ref="D96:E96"/>
    <mergeCell ref="D98:E98"/>
    <mergeCell ref="I98:K98"/>
    <mergeCell ref="L98:M98"/>
    <mergeCell ref="B88:B89"/>
    <mergeCell ref="C88:E89"/>
    <mergeCell ref="F88:H89"/>
    <mergeCell ref="L88:M89"/>
    <mergeCell ref="B90:E92"/>
    <mergeCell ref="F90:H92"/>
    <mergeCell ref="I90:K92"/>
    <mergeCell ref="L90:M92"/>
    <mergeCell ref="D84:E84"/>
    <mergeCell ref="D85:E85"/>
    <mergeCell ref="B86:B87"/>
    <mergeCell ref="C86:E87"/>
    <mergeCell ref="F86:H87"/>
    <mergeCell ref="L86:M87"/>
    <mergeCell ref="L80:M80"/>
    <mergeCell ref="D81:E81"/>
    <mergeCell ref="I81:K81"/>
    <mergeCell ref="L81:M81"/>
    <mergeCell ref="D82:E82"/>
    <mergeCell ref="D83:E83"/>
    <mergeCell ref="L73:M73"/>
    <mergeCell ref="A74:A93"/>
    <mergeCell ref="B74:E75"/>
    <mergeCell ref="F74:H85"/>
    <mergeCell ref="D76:E76"/>
    <mergeCell ref="D77:E77"/>
    <mergeCell ref="D78:E78"/>
    <mergeCell ref="D79:E79"/>
    <mergeCell ref="D80:E80"/>
    <mergeCell ref="I80:K80"/>
    <mergeCell ref="A69:A73"/>
    <mergeCell ref="B69:B70"/>
    <mergeCell ref="C69:E70"/>
    <mergeCell ref="F69:H70"/>
    <mergeCell ref="L69:M70"/>
    <mergeCell ref="B71:B72"/>
    <mergeCell ref="C71:E72"/>
    <mergeCell ref="F71:H72"/>
    <mergeCell ref="L71:M72"/>
    <mergeCell ref="B73:E73"/>
    <mergeCell ref="I62:K62"/>
    <mergeCell ref="D63:E63"/>
    <mergeCell ref="D64:E64"/>
    <mergeCell ref="D65:E65"/>
    <mergeCell ref="D66:E66"/>
    <mergeCell ref="D67:E67"/>
    <mergeCell ref="I59:K59"/>
    <mergeCell ref="L59:M59"/>
    <mergeCell ref="D60:E60"/>
    <mergeCell ref="I60:K60"/>
    <mergeCell ref="L60:M60"/>
    <mergeCell ref="D61:E61"/>
    <mergeCell ref="I61:K61"/>
    <mergeCell ref="L61:M61"/>
    <mergeCell ref="C45:E46"/>
    <mergeCell ref="F45:H46"/>
    <mergeCell ref="L45:M46"/>
    <mergeCell ref="B47:B48"/>
    <mergeCell ref="C47:E48"/>
    <mergeCell ref="F47:H48"/>
    <mergeCell ref="L47:M48"/>
    <mergeCell ref="A53:A68"/>
    <mergeCell ref="B53:E54"/>
    <mergeCell ref="F53:H68"/>
    <mergeCell ref="D55:E55"/>
    <mergeCell ref="D56:E56"/>
    <mergeCell ref="D57:E57"/>
    <mergeCell ref="D58:E58"/>
    <mergeCell ref="D59:E59"/>
    <mergeCell ref="D62:E62"/>
    <mergeCell ref="D68:E68"/>
    <mergeCell ref="I39:K39"/>
    <mergeCell ref="L39:M39"/>
    <mergeCell ref="D40:E40"/>
    <mergeCell ref="I40:K40"/>
    <mergeCell ref="L40:M40"/>
    <mergeCell ref="D41:E41"/>
    <mergeCell ref="A33:A52"/>
    <mergeCell ref="B33:E34"/>
    <mergeCell ref="F33:H44"/>
    <mergeCell ref="D35:E35"/>
    <mergeCell ref="D36:E36"/>
    <mergeCell ref="D37:E37"/>
    <mergeCell ref="D38:E38"/>
    <mergeCell ref="D39:E39"/>
    <mergeCell ref="D42:E42"/>
    <mergeCell ref="D43:E43"/>
    <mergeCell ref="B49:E51"/>
    <mergeCell ref="F49:H51"/>
    <mergeCell ref="I49:K51"/>
    <mergeCell ref="L49:M51"/>
    <mergeCell ref="B52:E52"/>
    <mergeCell ref="L52:M52"/>
    <mergeCell ref="D44:E44"/>
    <mergeCell ref="B45:B46"/>
    <mergeCell ref="B30:B31"/>
    <mergeCell ref="C30:E31"/>
    <mergeCell ref="F30:H31"/>
    <mergeCell ref="L30:M31"/>
    <mergeCell ref="B32:E32"/>
    <mergeCell ref="L32:M32"/>
    <mergeCell ref="D25:E25"/>
    <mergeCell ref="D26:E26"/>
    <mergeCell ref="D27:E27"/>
    <mergeCell ref="B28:B29"/>
    <mergeCell ref="C28:E29"/>
    <mergeCell ref="F28:H29"/>
    <mergeCell ref="L23:M23"/>
    <mergeCell ref="D24:E24"/>
    <mergeCell ref="I24:K24"/>
    <mergeCell ref="L24:M24"/>
    <mergeCell ref="B16:E16"/>
    <mergeCell ref="F16:H16"/>
    <mergeCell ref="I16:K16"/>
    <mergeCell ref="L16:M16"/>
    <mergeCell ref="L28:M29"/>
    <mergeCell ref="A2:M2"/>
    <mergeCell ref="A3:N3"/>
    <mergeCell ref="A4:M4"/>
    <mergeCell ref="A5:M5"/>
    <mergeCell ref="A6:M6"/>
    <mergeCell ref="A17:A32"/>
    <mergeCell ref="B17:E18"/>
    <mergeCell ref="F17:H27"/>
    <mergeCell ref="D19:E19"/>
    <mergeCell ref="D20:E20"/>
    <mergeCell ref="D21:E21"/>
    <mergeCell ref="A7:M7"/>
    <mergeCell ref="A8:M8"/>
    <mergeCell ref="A9:M9"/>
    <mergeCell ref="A10:M10"/>
    <mergeCell ref="A11:M11"/>
    <mergeCell ref="A13:A15"/>
    <mergeCell ref="B13:E15"/>
    <mergeCell ref="F13:H15"/>
    <mergeCell ref="I13:K15"/>
    <mergeCell ref="L13:M15"/>
    <mergeCell ref="D22:E22"/>
    <mergeCell ref="D23:E23"/>
    <mergeCell ref="I23:K23"/>
  </mergeCells>
  <pageMargins left="0.98425196850393704" right="0.59055118110236227" top="0.78740157480314965" bottom="0.78740157480314965" header="0.11811023622047245" footer="0.11811023622047245"/>
  <pageSetup paperSize="9" scale="88" fitToHeight="0" orientation="landscape" useFirstPageNumber="1" r:id="rId1"/>
  <rowBreaks count="3" manualBreakCount="3">
    <brk id="32" max="13" man="1"/>
    <brk id="68" max="13" man="1"/>
    <brk id="99" max="1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O81"/>
  <sheetViews>
    <sheetView view="pageBreakPreview" topLeftCell="A10" zoomScaleNormal="100" zoomScaleSheetLayoutView="100" workbookViewId="0">
      <selection activeCell="H26" sqref="H26"/>
    </sheetView>
  </sheetViews>
  <sheetFormatPr defaultRowHeight="12.75" outlineLevelRow="1" x14ac:dyDescent="0.2"/>
  <cols>
    <col min="1" max="1" width="5.7109375" style="10" customWidth="1"/>
    <col min="2" max="2" width="44.7109375" style="10" customWidth="1"/>
    <col min="3" max="3" width="15.42578125" style="10" bestFit="1" customWidth="1"/>
    <col min="4" max="4" width="11" style="10" customWidth="1"/>
    <col min="5" max="5" width="7.85546875" style="10" customWidth="1"/>
    <col min="6" max="6" width="14" style="10" customWidth="1"/>
    <col min="7" max="7" width="11.85546875" style="10" customWidth="1"/>
    <col min="8" max="11" width="16.7109375" style="10" customWidth="1"/>
    <col min="12" max="12" width="16.42578125" style="10" customWidth="1"/>
    <col min="13" max="13" width="15.28515625" style="10" customWidth="1"/>
    <col min="14" max="14" width="15.28515625" style="11" customWidth="1"/>
    <col min="15" max="15" width="9.5703125" style="10" bestFit="1" customWidth="1"/>
    <col min="16" max="16" width="10.85546875" style="10" bestFit="1" customWidth="1"/>
    <col min="17" max="16384" width="9.140625" style="10"/>
  </cols>
  <sheetData>
    <row r="2" spans="1:15" ht="15.75" customHeight="1" x14ac:dyDescent="0.3">
      <c r="A2" s="456" t="s">
        <v>121</v>
      </c>
      <c r="B2" s="456"/>
      <c r="C2" s="456"/>
      <c r="D2" s="456"/>
      <c r="E2" s="456"/>
      <c r="F2" s="456"/>
      <c r="G2" s="456"/>
      <c r="H2" s="456"/>
      <c r="I2" s="456"/>
      <c r="J2" s="456"/>
      <c r="K2" s="456"/>
      <c r="L2" s="456"/>
      <c r="M2" s="141"/>
      <c r="N2" s="141"/>
    </row>
    <row r="3" spans="1:15" s="12" customFormat="1" ht="15.75" x14ac:dyDescent="0.25">
      <c r="G3" s="13"/>
      <c r="M3" s="378"/>
      <c r="N3" s="14"/>
    </row>
    <row r="4" spans="1:15" ht="15.75" x14ac:dyDescent="0.25">
      <c r="A4" s="460" t="s">
        <v>111</v>
      </c>
      <c r="B4" s="460"/>
      <c r="C4" s="460"/>
      <c r="D4" s="460"/>
      <c r="E4" s="460"/>
      <c r="F4" s="460"/>
      <c r="G4" s="460"/>
      <c r="H4" s="460"/>
      <c r="I4" s="460"/>
      <c r="J4" s="460"/>
      <c r="K4" s="460"/>
      <c r="L4" s="460"/>
      <c r="M4" s="460"/>
      <c r="N4" s="460"/>
    </row>
    <row r="5" spans="1:15" s="15" customFormat="1" ht="15.75" x14ac:dyDescent="0.25">
      <c r="A5" s="379" t="s">
        <v>343</v>
      </c>
      <c r="B5" s="379"/>
      <c r="C5" s="379"/>
      <c r="D5" s="379"/>
      <c r="E5" s="379"/>
      <c r="F5" s="379"/>
      <c r="G5" s="379"/>
      <c r="H5" s="379"/>
      <c r="I5" s="379"/>
      <c r="J5" s="379"/>
      <c r="K5" s="379"/>
      <c r="L5" s="379"/>
      <c r="M5" s="63"/>
      <c r="N5" s="63"/>
    </row>
    <row r="6" spans="1:15" s="15" customFormat="1" ht="15.75" x14ac:dyDescent="0.25">
      <c r="A6" s="461" t="s">
        <v>110</v>
      </c>
      <c r="B6" s="461"/>
      <c r="C6" s="461"/>
      <c r="D6" s="461"/>
      <c r="E6" s="461"/>
      <c r="F6" s="461"/>
      <c r="G6" s="461"/>
      <c r="H6" s="461"/>
      <c r="I6" s="461"/>
      <c r="J6" s="461"/>
      <c r="K6" s="461"/>
      <c r="L6" s="461"/>
    </row>
    <row r="7" spans="1:15" s="15" customFormat="1" ht="15.75" x14ac:dyDescent="0.25">
      <c r="A7" s="140"/>
      <c r="B7" s="379"/>
      <c r="C7" s="379"/>
      <c r="D7" s="379"/>
      <c r="E7" s="379"/>
      <c r="F7" s="379"/>
      <c r="G7" s="379"/>
      <c r="H7" s="379"/>
      <c r="I7" s="379"/>
      <c r="J7" s="379"/>
      <c r="K7" s="379"/>
      <c r="L7" s="379"/>
    </row>
    <row r="8" spans="1:15" s="16" customFormat="1" ht="42.75" customHeight="1" x14ac:dyDescent="0.2">
      <c r="A8" s="448" t="s">
        <v>391</v>
      </c>
      <c r="B8" s="448"/>
      <c r="C8" s="448"/>
      <c r="D8" s="448"/>
      <c r="E8" s="448"/>
      <c r="F8" s="448"/>
      <c r="G8" s="448"/>
      <c r="H8" s="448"/>
      <c r="I8" s="448"/>
      <c r="J8" s="448"/>
      <c r="K8" s="448"/>
      <c r="L8" s="448"/>
      <c r="M8" s="448"/>
      <c r="N8" s="448"/>
    </row>
    <row r="9" spans="1:15" ht="15.75" x14ac:dyDescent="0.25">
      <c r="A9" s="140"/>
      <c r="B9" s="17"/>
      <c r="C9" s="17"/>
      <c r="D9" s="17"/>
      <c r="E9" s="17"/>
      <c r="F9" s="17"/>
      <c r="G9" s="17"/>
      <c r="H9" s="18"/>
      <c r="I9" s="18"/>
      <c r="J9" s="18"/>
      <c r="K9" s="18"/>
      <c r="L9" s="18"/>
      <c r="M9" s="12"/>
      <c r="N9" s="12"/>
    </row>
    <row r="10" spans="1:15" ht="80.25" customHeight="1" x14ac:dyDescent="0.2">
      <c r="A10" s="462" t="s">
        <v>34</v>
      </c>
      <c r="B10" s="462" t="s">
        <v>35</v>
      </c>
      <c r="C10" s="462" t="s">
        <v>36</v>
      </c>
      <c r="D10" s="462" t="s">
        <v>37</v>
      </c>
      <c r="E10" s="462" t="s">
        <v>38</v>
      </c>
      <c r="F10" s="466" t="s">
        <v>39</v>
      </c>
      <c r="G10" s="451" t="s">
        <v>40</v>
      </c>
      <c r="H10" s="453" t="s">
        <v>344</v>
      </c>
      <c r="I10" s="454"/>
      <c r="J10" s="454"/>
      <c r="K10" s="454"/>
      <c r="L10" s="455" t="s">
        <v>41</v>
      </c>
      <c r="M10" s="464" t="s">
        <v>42</v>
      </c>
      <c r="N10" s="465"/>
    </row>
    <row r="11" spans="1:15" s="21" customFormat="1" ht="89.25" x14ac:dyDescent="0.2">
      <c r="A11" s="463"/>
      <c r="B11" s="463"/>
      <c r="C11" s="463"/>
      <c r="D11" s="452"/>
      <c r="E11" s="463"/>
      <c r="F11" s="467"/>
      <c r="G11" s="452"/>
      <c r="H11" s="380" t="s">
        <v>43</v>
      </c>
      <c r="I11" s="380" t="s">
        <v>44</v>
      </c>
      <c r="J11" s="380" t="s">
        <v>45</v>
      </c>
      <c r="K11" s="19" t="s">
        <v>46</v>
      </c>
      <c r="L11" s="455"/>
      <c r="M11" s="101" t="s">
        <v>47</v>
      </c>
      <c r="N11" s="20" t="s">
        <v>126</v>
      </c>
    </row>
    <row r="12" spans="1:15" s="21" customFormat="1" ht="24" customHeight="1" x14ac:dyDescent="0.2">
      <c r="A12" s="99"/>
      <c r="B12" s="449" t="s">
        <v>357</v>
      </c>
      <c r="C12" s="450"/>
      <c r="D12" s="450"/>
      <c r="E12" s="450"/>
      <c r="F12" s="450"/>
      <c r="G12" s="450"/>
      <c r="H12" s="450"/>
      <c r="I12" s="450"/>
      <c r="J12" s="450"/>
      <c r="K12" s="450"/>
      <c r="L12" s="450"/>
      <c r="M12" s="100"/>
      <c r="N12" s="100"/>
    </row>
    <row r="13" spans="1:15" s="396" customFormat="1" ht="20.25" customHeight="1" x14ac:dyDescent="0.2">
      <c r="A13" s="103">
        <v>1</v>
      </c>
      <c r="B13" s="104" t="s">
        <v>112</v>
      </c>
      <c r="C13" s="105" t="s">
        <v>95</v>
      </c>
      <c r="D13" s="106">
        <v>635.1</v>
      </c>
      <c r="E13" s="107">
        <f>50/1000</f>
        <v>0.05</v>
      </c>
      <c r="F13" s="107">
        <f>ROUND(((1.5+3.3+9+3.18+8+3)/100+1)*1.018,3)</f>
        <v>1.3029999999999999</v>
      </c>
      <c r="G13" s="108">
        <f>ROUND((D13*E13*F13),2)</f>
        <v>41.38</v>
      </c>
      <c r="H13" s="109">
        <f>ROUND((0.8*G13*1.09*H26*6.49),2)*1000</f>
        <v>68440</v>
      </c>
      <c r="I13" s="109">
        <f>ROUND((0*G13*1.09*H26),2)*1000</f>
        <v>0</v>
      </c>
      <c r="J13" s="109">
        <f>ROUND((0*G13*1.09*H26),2)*1000</f>
        <v>0</v>
      </c>
      <c r="K13" s="109">
        <f>ROUND((0.2*G13*1.09*H26*10.42),2)</f>
        <v>27.47</v>
      </c>
      <c r="L13" s="110">
        <f>SUM(H13:K13)</f>
        <v>68467.47</v>
      </c>
      <c r="M13" s="111">
        <f>ROUND(L13*0.07*0.6,0)</f>
        <v>2876</v>
      </c>
      <c r="N13" s="111">
        <f>ROUND(L13*0.0318,0)</f>
        <v>2177</v>
      </c>
      <c r="O13" s="21"/>
    </row>
    <row r="14" spans="1:15" s="21" customFormat="1" ht="24" customHeight="1" x14ac:dyDescent="0.2">
      <c r="A14" s="99"/>
      <c r="B14" s="445" t="s">
        <v>352</v>
      </c>
      <c r="C14" s="446"/>
      <c r="D14" s="446"/>
      <c r="E14" s="446"/>
      <c r="F14" s="446"/>
      <c r="G14" s="447"/>
      <c r="H14" s="100">
        <f t="shared" ref="H14:N14" si="0">SUM(H13:H13)</f>
        <v>68440</v>
      </c>
      <c r="I14" s="100">
        <f t="shared" si="0"/>
        <v>0</v>
      </c>
      <c r="J14" s="100">
        <f t="shared" si="0"/>
        <v>0</v>
      </c>
      <c r="K14" s="100">
        <f>SUM(K13:K13)*1000</f>
        <v>27470</v>
      </c>
      <c r="L14" s="100">
        <f t="shared" si="0"/>
        <v>68467.47</v>
      </c>
      <c r="M14" s="100">
        <f t="shared" si="0"/>
        <v>2876</v>
      </c>
      <c r="N14" s="100">
        <f t="shared" si="0"/>
        <v>2177</v>
      </c>
    </row>
    <row r="15" spans="1:15" s="21" customFormat="1" ht="24" customHeight="1" x14ac:dyDescent="0.2">
      <c r="A15" s="99"/>
      <c r="B15" s="449" t="s">
        <v>358</v>
      </c>
      <c r="C15" s="450"/>
      <c r="D15" s="450"/>
      <c r="E15" s="450"/>
      <c r="F15" s="450"/>
      <c r="G15" s="450"/>
      <c r="H15" s="450"/>
      <c r="I15" s="450"/>
      <c r="J15" s="450"/>
      <c r="K15" s="450"/>
      <c r="L15" s="450"/>
      <c r="M15" s="100"/>
      <c r="N15" s="100"/>
    </row>
    <row r="16" spans="1:15" s="21" customFormat="1" ht="27.95" customHeight="1" x14ac:dyDescent="0.2">
      <c r="A16" s="397">
        <v>2</v>
      </c>
      <c r="B16" s="398" t="s">
        <v>96</v>
      </c>
      <c r="C16" s="101" t="s">
        <v>89</v>
      </c>
      <c r="D16" s="102">
        <v>1460</v>
      </c>
      <c r="E16" s="399">
        <v>1</v>
      </c>
      <c r="F16" s="123">
        <f>ROUND(((1+1+3.9+7.5+2.6+7+3)/100+1),3)</f>
        <v>1.26</v>
      </c>
      <c r="G16" s="124">
        <f>ROUND((D16*E16*F16),2)</f>
        <v>1839.6</v>
      </c>
      <c r="H16" s="125">
        <f>ROUND((0.19*G16*H26*10.14*1.09),2)*1000</f>
        <v>1129100</v>
      </c>
      <c r="I16" s="125">
        <f>ROUND((0.6*G16*H26*5.27*1.09),2)*1000*0</f>
        <v>0</v>
      </c>
      <c r="J16" s="125">
        <f>ROUND((0.04*G16*H26*27.94*1.09),2)*1000</f>
        <v>654980</v>
      </c>
      <c r="K16" s="125">
        <f>ROUND((0.17*G16*H26*10.42*1.09),2)*1000</f>
        <v>1038140.0000000001</v>
      </c>
      <c r="L16" s="125">
        <f>SUM(H16:K16)</f>
        <v>2822220</v>
      </c>
      <c r="M16" s="125">
        <f>ROUND(L16*0.08*0.6,0)</f>
        <v>135467</v>
      </c>
      <c r="N16" s="111">
        <f>ROUND(L16*0.0318,0)</f>
        <v>89747</v>
      </c>
    </row>
    <row r="17" spans="1:15" s="21" customFormat="1" ht="27.95" customHeight="1" x14ac:dyDescent="0.2">
      <c r="A17" s="400">
        <v>3</v>
      </c>
      <c r="B17" s="398" t="s">
        <v>106</v>
      </c>
      <c r="C17" s="101" t="s">
        <v>123</v>
      </c>
      <c r="D17" s="102">
        <v>330</v>
      </c>
      <c r="E17" s="401">
        <v>5</v>
      </c>
      <c r="F17" s="123">
        <f t="shared" ref="F17:F18" si="1">ROUND(((1+1+3.9+7.5+2.6+7+3)/100+1),3)</f>
        <v>1.26</v>
      </c>
      <c r="G17" s="124">
        <f>ROUND((D17*E17*F17),2)</f>
        <v>2079</v>
      </c>
      <c r="H17" s="125">
        <f>ROUND((0.19*G17*10.14*H26*1.09),2)*1000</f>
        <v>1276030</v>
      </c>
      <c r="I17" s="125">
        <f>ROUND((0.6*G17*H26*5.27*1.09),2)*1000*0</f>
        <v>0</v>
      </c>
      <c r="J17" s="125">
        <f>ROUND((0.04*G17*H26*27.94*1.09),2)*1000</f>
        <v>740210</v>
      </c>
      <c r="K17" s="125">
        <f>ROUND((0.17*G17*10.42*H26*1.09),2)*1000</f>
        <v>1173240</v>
      </c>
      <c r="L17" s="125">
        <f>SUM(H17:K17)</f>
        <v>3189480</v>
      </c>
      <c r="M17" s="125">
        <f>ROUND(L17*0.08*0.6,0)</f>
        <v>153095</v>
      </c>
      <c r="N17" s="111">
        <f t="shared" ref="N17:N18" si="2">ROUND(L17*0.0318,0)</f>
        <v>101425</v>
      </c>
    </row>
    <row r="18" spans="1:15" s="21" customFormat="1" ht="27.95" customHeight="1" x14ac:dyDescent="0.2">
      <c r="A18" s="397">
        <v>4</v>
      </c>
      <c r="B18" s="398" t="s">
        <v>359</v>
      </c>
      <c r="C18" s="101" t="s">
        <v>122</v>
      </c>
      <c r="D18" s="102">
        <v>360</v>
      </c>
      <c r="E18" s="399">
        <v>1</v>
      </c>
      <c r="F18" s="123">
        <f t="shared" si="1"/>
        <v>1.26</v>
      </c>
      <c r="G18" s="124">
        <f>ROUND((D18*E18*F18),2)</f>
        <v>453.6</v>
      </c>
      <c r="H18" s="125">
        <f>ROUND((0.19*G18*H26*10.14*1.09),2)*1000</f>
        <v>278410</v>
      </c>
      <c r="I18" s="125">
        <f>ROUND((0.6*G18*H26*5.27*1.09),2)*1000*0</f>
        <v>0</v>
      </c>
      <c r="J18" s="125">
        <f>ROUND((0.04*G18*H26*27.94*1.09),2)*1000</f>
        <v>161500</v>
      </c>
      <c r="K18" s="125">
        <f>ROUND((0.17*G18*H26*10.42*1.09),2)*1000</f>
        <v>255980</v>
      </c>
      <c r="L18" s="125">
        <f>SUM(H18:K18)</f>
        <v>695890</v>
      </c>
      <c r="M18" s="125">
        <f>ROUND(L18*0.08*0.6,0)</f>
        <v>33403</v>
      </c>
      <c r="N18" s="111">
        <f t="shared" si="2"/>
        <v>22129</v>
      </c>
    </row>
    <row r="19" spans="1:15" s="21" customFormat="1" ht="24" customHeight="1" x14ac:dyDescent="0.2">
      <c r="A19" s="99"/>
      <c r="B19" s="445" t="s">
        <v>360</v>
      </c>
      <c r="C19" s="446"/>
      <c r="D19" s="446"/>
      <c r="E19" s="446"/>
      <c r="F19" s="446"/>
      <c r="G19" s="447"/>
      <c r="H19" s="100">
        <f>SUM(H16:H18)</f>
        <v>2683540</v>
      </c>
      <c r="I19" s="100">
        <f>SUM(I16:I18)</f>
        <v>0</v>
      </c>
      <c r="J19" s="100">
        <f>SUM(J16:J18)</f>
        <v>1556690</v>
      </c>
      <c r="K19" s="100">
        <f>SUM(K16:K18)</f>
        <v>2467360</v>
      </c>
      <c r="L19" s="100">
        <f>SUM(H19:K19)</f>
        <v>6707590</v>
      </c>
      <c r="M19" s="100">
        <f>SUM(M16:M18)</f>
        <v>321965</v>
      </c>
      <c r="N19" s="100">
        <f>SUM(N16:N18)</f>
        <v>213301</v>
      </c>
    </row>
    <row r="20" spans="1:15" s="21" customFormat="1" ht="24" customHeight="1" x14ac:dyDescent="0.2">
      <c r="A20" s="99"/>
      <c r="B20" s="449" t="s">
        <v>361</v>
      </c>
      <c r="C20" s="450"/>
      <c r="D20" s="450"/>
      <c r="E20" s="450"/>
      <c r="F20" s="450"/>
      <c r="G20" s="450"/>
      <c r="H20" s="450"/>
      <c r="I20" s="450"/>
      <c r="J20" s="450"/>
      <c r="K20" s="450"/>
      <c r="L20" s="450"/>
      <c r="M20" s="100"/>
      <c r="N20" s="100"/>
    </row>
    <row r="21" spans="1:15" s="396" customFormat="1" ht="20.25" customHeight="1" x14ac:dyDescent="0.2">
      <c r="A21" s="103">
        <v>5</v>
      </c>
      <c r="B21" s="104" t="s">
        <v>362</v>
      </c>
      <c r="C21" s="105" t="s">
        <v>95</v>
      </c>
      <c r="D21" s="106">
        <v>385.1</v>
      </c>
      <c r="E21" s="107">
        <v>2</v>
      </c>
      <c r="F21" s="107">
        <f>ROUND(((1.5+2.5+7.5+2.6+5+3)/100+1)*1.018,3)</f>
        <v>1.2430000000000001</v>
      </c>
      <c r="G21" s="108">
        <f>ROUND((D21*E21*F21),2)</f>
        <v>957.36</v>
      </c>
      <c r="H21" s="109">
        <f>ROUND((0.8*G21*1.09*H26*1000*6.49),0)</f>
        <v>1583531</v>
      </c>
      <c r="I21" s="109">
        <f>ROUND((0.04*G21*1.09*H$26*1000*5.27),0)</f>
        <v>64293</v>
      </c>
      <c r="J21" s="109">
        <f>ROUND((0*G21*1.09*$H$26*1000*27.94),0)</f>
        <v>0</v>
      </c>
      <c r="K21" s="109">
        <f>ROUND((0.16*G21*1.09*$H$26*1000*10.42),0)</f>
        <v>508487</v>
      </c>
      <c r="L21" s="110">
        <f t="shared" ref="L21:L22" si="3">SUM(H21:K21)</f>
        <v>2156311</v>
      </c>
      <c r="M21" s="111">
        <f>ROUND((L21*0.07)*0.6,0)</f>
        <v>90565</v>
      </c>
      <c r="N21" s="111">
        <f>ROUND(L21*0.0318,0)</f>
        <v>68571</v>
      </c>
      <c r="O21" s="21"/>
    </row>
    <row r="22" spans="1:15" s="21" customFormat="1" ht="27.95" customHeight="1" x14ac:dyDescent="0.2">
      <c r="A22" s="400">
        <v>6</v>
      </c>
      <c r="B22" s="398" t="s">
        <v>363</v>
      </c>
      <c r="C22" s="101" t="s">
        <v>98</v>
      </c>
      <c r="D22" s="102">
        <v>68</v>
      </c>
      <c r="E22" s="401">
        <f>2*20%</f>
        <v>0.4</v>
      </c>
      <c r="F22" s="123">
        <f>ROUND(((1.5+2.5+7.5+2.6+5+3)/100+1),3)</f>
        <v>1.2210000000000001</v>
      </c>
      <c r="G22" s="124">
        <f>ROUND((D22*E22*F22),2)</f>
        <v>33.21</v>
      </c>
      <c r="H22" s="125">
        <f>ROUND((0.8*G22*1.09*$H$26*1000*6.49),0)</f>
        <v>54931</v>
      </c>
      <c r="I22" s="125">
        <f>ROUND((0.04*G22*1.09*$H$26*1000*5.27),0)</f>
        <v>2230</v>
      </c>
      <c r="J22" s="125">
        <f>ROUND((0*G22*1.09*$H$26*1000*27.94),0)</f>
        <v>0</v>
      </c>
      <c r="K22" s="125">
        <f>ROUND((0.16*G22*1.09*$H$26*1000*10.42),0)</f>
        <v>17639</v>
      </c>
      <c r="L22" s="125">
        <f t="shared" si="3"/>
        <v>74800</v>
      </c>
      <c r="M22" s="125">
        <f>ROUND((L22*0.07)*0.6,0)</f>
        <v>3142</v>
      </c>
      <c r="N22" s="111">
        <f>ROUND(L22*0.0318,0)</f>
        <v>2379</v>
      </c>
    </row>
    <row r="23" spans="1:15" s="21" customFormat="1" ht="24" customHeight="1" x14ac:dyDescent="0.2">
      <c r="A23" s="99"/>
      <c r="B23" s="445" t="s">
        <v>364</v>
      </c>
      <c r="C23" s="446"/>
      <c r="D23" s="446"/>
      <c r="E23" s="446"/>
      <c r="F23" s="446"/>
      <c r="G23" s="447"/>
      <c r="H23" s="100">
        <f t="shared" ref="H23:N23" si="4">SUM(H21:H22)</f>
        <v>1638462</v>
      </c>
      <c r="I23" s="100">
        <f t="shared" si="4"/>
        <v>66523</v>
      </c>
      <c r="J23" s="100">
        <f t="shared" si="4"/>
        <v>0</v>
      </c>
      <c r="K23" s="100">
        <f t="shared" si="4"/>
        <v>526126</v>
      </c>
      <c r="L23" s="100">
        <f t="shared" si="4"/>
        <v>2231111</v>
      </c>
      <c r="M23" s="100">
        <f t="shared" si="4"/>
        <v>93707</v>
      </c>
      <c r="N23" s="100">
        <f t="shared" si="4"/>
        <v>70950</v>
      </c>
    </row>
    <row r="24" spans="1:15" s="26" customFormat="1" ht="24" customHeight="1" x14ac:dyDescent="0.2">
      <c r="A24" s="458" t="s">
        <v>99</v>
      </c>
      <c r="B24" s="458"/>
      <c r="C24" s="458"/>
      <c r="D24" s="458"/>
      <c r="E24" s="458"/>
      <c r="F24" s="458"/>
      <c r="G24" s="458"/>
      <c r="H24" s="22">
        <f>H14+H19+H23</f>
        <v>4390442</v>
      </c>
      <c r="I24" s="22">
        <f>I14+I19+I23</f>
        <v>66523</v>
      </c>
      <c r="J24" s="22">
        <f>J14+J19+J23</f>
        <v>1556690</v>
      </c>
      <c r="K24" s="22">
        <f>K14+K19+K23</f>
        <v>3020956</v>
      </c>
      <c r="L24" s="22">
        <f>SUM(H24:K24)</f>
        <v>9034611</v>
      </c>
      <c r="M24" s="22">
        <f>M19+M23+M14</f>
        <v>418548</v>
      </c>
      <c r="N24" s="22">
        <f>N19+N23+N14</f>
        <v>286428</v>
      </c>
    </row>
    <row r="25" spans="1:15" s="26" customFormat="1" x14ac:dyDescent="0.2">
      <c r="A25" s="24"/>
      <c r="B25" s="24"/>
      <c r="C25" s="24"/>
      <c r="D25" s="24"/>
      <c r="E25" s="24"/>
      <c r="F25" s="24"/>
      <c r="G25" s="24"/>
      <c r="H25" s="25"/>
      <c r="I25" s="25"/>
      <c r="J25" s="25"/>
      <c r="K25" s="25"/>
      <c r="L25" s="25"/>
    </row>
    <row r="26" spans="1:15" s="26" customFormat="1" x14ac:dyDescent="0.2">
      <c r="A26" s="459" t="s">
        <v>80</v>
      </c>
      <c r="B26" s="459"/>
      <c r="C26" s="459"/>
      <c r="D26" s="459"/>
      <c r="E26" s="459"/>
      <c r="F26" s="459"/>
      <c r="G26" s="459"/>
      <c r="H26" s="64">
        <v>0.2922738659052459</v>
      </c>
      <c r="I26" s="64"/>
      <c r="J26" s="65"/>
      <c r="K26" s="64"/>
      <c r="L26" s="66"/>
      <c r="M26" s="23"/>
      <c r="N26" s="23"/>
    </row>
    <row r="27" spans="1:15" s="26" customFormat="1" x14ac:dyDescent="0.2">
      <c r="A27" s="24"/>
      <c r="B27" s="24"/>
      <c r="C27" s="24"/>
      <c r="D27" s="24"/>
      <c r="E27" s="24"/>
      <c r="F27" s="24"/>
      <c r="G27" s="24"/>
      <c r="H27" s="25"/>
      <c r="I27" s="25"/>
      <c r="J27" s="25"/>
      <c r="K27" s="25"/>
      <c r="L27" s="27"/>
    </row>
    <row r="28" spans="1:15" s="16" customFormat="1" ht="16.5" customHeight="1" x14ac:dyDescent="0.2">
      <c r="A28" s="28"/>
      <c r="B28" s="29" t="s">
        <v>48</v>
      </c>
      <c r="C28" s="28"/>
      <c r="D28" s="28"/>
      <c r="E28" s="28"/>
      <c r="F28" s="28"/>
      <c r="G28" s="28"/>
      <c r="H28" s="30"/>
      <c r="I28" s="30"/>
      <c r="J28" s="30"/>
      <c r="K28" s="30"/>
      <c r="L28" s="31"/>
      <c r="M28" s="32"/>
      <c r="N28" s="33"/>
    </row>
    <row r="29" spans="1:15" s="16" customFormat="1" ht="26.25" customHeight="1" x14ac:dyDescent="0.2">
      <c r="A29" s="34" t="s">
        <v>49</v>
      </c>
      <c r="B29" s="457" t="s">
        <v>50</v>
      </c>
      <c r="C29" s="457"/>
      <c r="D29" s="457"/>
      <c r="E29" s="457"/>
      <c r="F29" s="457"/>
      <c r="G29" s="457"/>
      <c r="H29" s="457"/>
      <c r="I29" s="457"/>
      <c r="J29" s="457"/>
      <c r="K29" s="457"/>
      <c r="L29" s="457"/>
      <c r="M29" s="457"/>
      <c r="N29" s="457"/>
    </row>
    <row r="30" spans="1:15" s="35" customFormat="1" ht="12" x14ac:dyDescent="0.2">
      <c r="F30" s="35" t="s">
        <v>51</v>
      </c>
      <c r="M30" s="36"/>
      <c r="N30" s="37"/>
    </row>
    <row r="31" spans="1:15" s="16" customFormat="1" ht="13.5" customHeight="1" x14ac:dyDescent="0.2">
      <c r="A31" s="38" t="s">
        <v>52</v>
      </c>
      <c r="B31" s="28" t="s">
        <v>53</v>
      </c>
      <c r="C31" s="28"/>
      <c r="D31" s="28"/>
      <c r="E31" s="28"/>
      <c r="F31" s="28"/>
      <c r="G31" s="28"/>
      <c r="H31" s="28"/>
      <c r="I31" s="28"/>
      <c r="J31" s="28"/>
      <c r="K31" s="28"/>
      <c r="L31" s="28"/>
      <c r="M31" s="32"/>
      <c r="N31" s="39"/>
    </row>
    <row r="32" spans="1:15" ht="7.5" customHeight="1" x14ac:dyDescent="0.2">
      <c r="J32" s="40"/>
      <c r="N32" s="41"/>
    </row>
    <row r="33" spans="1:14" s="45" customFormat="1" ht="7.5" customHeight="1" outlineLevel="1" x14ac:dyDescent="0.2">
      <c r="A33" s="42"/>
      <c r="B33" s="43"/>
      <c r="C33" s="43"/>
      <c r="D33" s="43"/>
      <c r="E33" s="43"/>
      <c r="F33" s="43"/>
      <c r="G33" s="43"/>
      <c r="H33" s="43"/>
      <c r="I33" s="43"/>
      <c r="J33" s="43"/>
      <c r="K33" s="43"/>
      <c r="L33" s="43"/>
      <c r="M33" s="44"/>
      <c r="N33" s="11"/>
    </row>
    <row r="34" spans="1:14" s="49" customFormat="1" x14ac:dyDescent="0.2">
      <c r="A34" s="46" t="s">
        <v>100</v>
      </c>
      <c r="B34" s="47" t="s">
        <v>54</v>
      </c>
      <c r="D34" s="128" t="s">
        <v>114</v>
      </c>
      <c r="E34" s="48" t="s">
        <v>113</v>
      </c>
      <c r="G34" s="48"/>
      <c r="H34" s="48"/>
      <c r="I34" s="128" t="s">
        <v>108</v>
      </c>
      <c r="J34" s="48" t="s">
        <v>109</v>
      </c>
      <c r="K34" s="48"/>
      <c r="L34" s="48"/>
      <c r="M34" s="48"/>
    </row>
    <row r="35" spans="1:14" s="49" customFormat="1" x14ac:dyDescent="0.2">
      <c r="A35" s="50" t="s">
        <v>55</v>
      </c>
      <c r="B35" s="48" t="s">
        <v>56</v>
      </c>
      <c r="E35" s="129" t="s">
        <v>115</v>
      </c>
      <c r="F35" s="48"/>
      <c r="G35" s="48"/>
      <c r="H35" s="48"/>
      <c r="I35" s="48"/>
      <c r="J35" s="48"/>
      <c r="K35" s="48"/>
      <c r="L35" s="48"/>
      <c r="M35" s="48"/>
    </row>
    <row r="36" spans="1:14" s="49" customFormat="1" x14ac:dyDescent="0.2">
      <c r="A36" s="51" t="s">
        <v>57</v>
      </c>
      <c r="B36" s="48" t="s">
        <v>58</v>
      </c>
      <c r="C36" s="48"/>
      <c r="D36" s="48"/>
      <c r="E36" s="48"/>
      <c r="F36" s="48"/>
      <c r="G36" s="48"/>
      <c r="H36" s="48"/>
      <c r="I36" s="48"/>
      <c r="J36" s="48"/>
      <c r="K36" s="48"/>
      <c r="L36" s="48"/>
      <c r="M36" s="48"/>
    </row>
    <row r="37" spans="1:14" s="49" customFormat="1" x14ac:dyDescent="0.2">
      <c r="A37" s="51" t="s">
        <v>57</v>
      </c>
      <c r="B37" s="48" t="s">
        <v>59</v>
      </c>
      <c r="C37" s="48"/>
      <c r="D37" s="48"/>
      <c r="E37" s="48"/>
      <c r="F37" s="48"/>
      <c r="G37" s="48"/>
      <c r="H37" s="48"/>
      <c r="I37" s="48"/>
      <c r="J37" s="48"/>
      <c r="K37" s="48"/>
      <c r="L37" s="48"/>
      <c r="M37" s="48"/>
    </row>
    <row r="38" spans="1:14" s="49" customFormat="1" x14ac:dyDescent="0.2">
      <c r="A38" s="51" t="s">
        <v>57</v>
      </c>
      <c r="B38" s="48" t="s">
        <v>60</v>
      </c>
      <c r="C38" s="48"/>
      <c r="D38" s="48"/>
      <c r="E38" s="48"/>
      <c r="F38" s="48"/>
      <c r="G38" s="48"/>
      <c r="H38" s="48"/>
      <c r="I38" s="48"/>
      <c r="J38" s="48"/>
      <c r="K38" s="48"/>
      <c r="L38" s="48"/>
      <c r="M38" s="48"/>
    </row>
    <row r="39" spans="1:14" s="49" customFormat="1" x14ac:dyDescent="0.2">
      <c r="A39" s="51" t="s">
        <v>57</v>
      </c>
      <c r="B39" s="48" t="s">
        <v>61</v>
      </c>
      <c r="C39" s="48"/>
      <c r="D39" s="48"/>
      <c r="E39" s="48"/>
      <c r="F39" s="48"/>
      <c r="G39" s="48"/>
      <c r="H39" s="48"/>
      <c r="I39" s="48"/>
      <c r="J39" s="48"/>
      <c r="K39" s="48"/>
      <c r="L39" s="48"/>
      <c r="M39" s="48"/>
    </row>
    <row r="40" spans="1:14" s="49" customFormat="1" x14ac:dyDescent="0.2">
      <c r="A40" s="51" t="s">
        <v>57</v>
      </c>
      <c r="B40" s="48" t="s">
        <v>62</v>
      </c>
      <c r="C40" s="48"/>
      <c r="D40" s="48"/>
      <c r="E40" s="48"/>
      <c r="F40" s="48"/>
      <c r="G40" s="48"/>
      <c r="H40" s="48"/>
      <c r="I40" s="48"/>
      <c r="J40" s="48"/>
      <c r="K40" s="48"/>
      <c r="L40" s="48"/>
      <c r="M40" s="48"/>
    </row>
    <row r="41" spans="1:14" s="49" customFormat="1" x14ac:dyDescent="0.2">
      <c r="A41" s="51" t="s">
        <v>57</v>
      </c>
      <c r="B41" s="48" t="s">
        <v>63</v>
      </c>
      <c r="C41" s="48"/>
      <c r="D41" s="48"/>
      <c r="E41" s="48"/>
      <c r="F41" s="48"/>
      <c r="G41" s="48"/>
      <c r="H41" s="48"/>
      <c r="I41" s="48"/>
      <c r="J41" s="48"/>
      <c r="K41" s="48"/>
      <c r="L41" s="48"/>
      <c r="M41" s="48"/>
    </row>
    <row r="42" spans="1:14" s="49" customFormat="1" x14ac:dyDescent="0.2">
      <c r="A42" s="50" t="s">
        <v>64</v>
      </c>
      <c r="B42" s="48" t="s">
        <v>65</v>
      </c>
      <c r="C42" s="48"/>
      <c r="D42" s="48"/>
      <c r="E42" s="48"/>
      <c r="F42" s="48"/>
      <c r="G42" s="48"/>
      <c r="H42" s="48"/>
      <c r="I42" s="48"/>
      <c r="J42" s="48"/>
      <c r="K42" s="48"/>
      <c r="L42" s="48"/>
      <c r="M42" s="48"/>
    </row>
    <row r="43" spans="1:14" s="49" customFormat="1" x14ac:dyDescent="0.2">
      <c r="A43" s="50" t="s">
        <v>57</v>
      </c>
      <c r="B43" s="48" t="s">
        <v>67</v>
      </c>
      <c r="C43" s="48"/>
      <c r="D43" s="48"/>
      <c r="E43" s="48"/>
      <c r="F43" s="48"/>
      <c r="G43" s="48"/>
      <c r="H43" s="48"/>
      <c r="I43" s="48"/>
      <c r="J43" s="48"/>
      <c r="K43" s="48"/>
      <c r="L43" s="48"/>
      <c r="M43" s="48"/>
    </row>
    <row r="44" spans="1:14" s="49" customFormat="1" x14ac:dyDescent="0.2">
      <c r="A44" s="50"/>
      <c r="B44" s="48"/>
      <c r="C44" s="48"/>
      <c r="D44" s="48"/>
      <c r="E44" s="48"/>
      <c r="F44" s="48"/>
      <c r="G44" s="48"/>
      <c r="H44" s="48"/>
      <c r="I44" s="48"/>
      <c r="J44" s="48"/>
      <c r="K44" s="48"/>
      <c r="L44" s="48"/>
      <c r="M44" s="48"/>
    </row>
    <row r="45" spans="1:14" s="49" customFormat="1" x14ac:dyDescent="0.2">
      <c r="A45" s="50" t="s">
        <v>68</v>
      </c>
      <c r="B45" s="48" t="s">
        <v>69</v>
      </c>
      <c r="C45" s="48"/>
      <c r="D45" s="48"/>
      <c r="E45" s="48"/>
      <c r="F45" s="48"/>
      <c r="G45" s="48"/>
      <c r="H45" s="48"/>
      <c r="I45" s="48"/>
      <c r="J45" s="48"/>
      <c r="K45" s="48"/>
      <c r="L45" s="48"/>
      <c r="M45" s="48"/>
    </row>
    <row r="46" spans="1:14" s="49" customFormat="1" x14ac:dyDescent="0.2">
      <c r="A46" s="50"/>
      <c r="B46" s="48" t="s">
        <v>107</v>
      </c>
      <c r="C46" s="48"/>
      <c r="D46" s="48"/>
      <c r="E46" s="48"/>
      <c r="F46" s="48"/>
      <c r="G46" s="48"/>
      <c r="H46" s="48"/>
      <c r="I46" s="48"/>
      <c r="J46" s="48"/>
      <c r="K46" s="48"/>
      <c r="L46" s="48"/>
      <c r="M46" s="48"/>
    </row>
    <row r="47" spans="1:14" s="53" customFormat="1" ht="11.25" x14ac:dyDescent="0.2">
      <c r="A47" s="52"/>
    </row>
    <row r="48" spans="1:14" s="49" customFormat="1" hidden="1" x14ac:dyDescent="0.2">
      <c r="A48" s="54" t="s">
        <v>70</v>
      </c>
      <c r="B48" s="47" t="s">
        <v>54</v>
      </c>
      <c r="C48" s="48"/>
      <c r="D48" s="55" t="s">
        <v>91</v>
      </c>
      <c r="E48" s="48"/>
      <c r="F48" s="48"/>
      <c r="G48" s="48"/>
      <c r="H48" s="48"/>
      <c r="I48" s="48"/>
      <c r="J48" s="48"/>
      <c r="K48" s="48"/>
      <c r="L48" s="48"/>
      <c r="M48" s="48"/>
    </row>
    <row r="49" spans="1:12" s="58" customFormat="1" ht="12" hidden="1" customHeight="1" x14ac:dyDescent="0.2">
      <c r="A49" s="56" t="s">
        <v>71</v>
      </c>
      <c r="B49" s="57" t="s">
        <v>56</v>
      </c>
      <c r="D49" s="55"/>
      <c r="E49" s="55"/>
      <c r="F49" s="55"/>
      <c r="G49" s="55"/>
      <c r="H49" s="55"/>
      <c r="I49" s="57"/>
      <c r="J49" s="57"/>
      <c r="K49" s="57"/>
      <c r="L49" s="59"/>
    </row>
    <row r="50" spans="1:12" s="58" customFormat="1" ht="12" hidden="1" customHeight="1" x14ac:dyDescent="0.2">
      <c r="A50" s="60" t="s">
        <v>57</v>
      </c>
      <c r="B50" s="57" t="s">
        <v>93</v>
      </c>
      <c r="C50" s="57"/>
      <c r="D50" s="57"/>
      <c r="E50" s="57"/>
      <c r="F50" s="57"/>
      <c r="G50" s="57"/>
      <c r="H50" s="57"/>
      <c r="I50" s="57"/>
      <c r="J50" s="57"/>
      <c r="K50" s="57"/>
      <c r="L50" s="57"/>
    </row>
    <row r="51" spans="1:12" s="58" customFormat="1" ht="12" hidden="1" customHeight="1" x14ac:dyDescent="0.2">
      <c r="A51" s="60" t="s">
        <v>57</v>
      </c>
      <c r="B51" s="57" t="s">
        <v>92</v>
      </c>
      <c r="C51" s="57"/>
      <c r="D51" s="57"/>
      <c r="E51" s="57"/>
      <c r="F51" s="57"/>
      <c r="G51" s="57"/>
    </row>
    <row r="52" spans="1:12" s="58" customFormat="1" ht="12" hidden="1" customHeight="1" x14ac:dyDescent="0.2">
      <c r="A52" s="60" t="s">
        <v>57</v>
      </c>
      <c r="B52" s="57" t="s">
        <v>59</v>
      </c>
    </row>
    <row r="53" spans="1:12" s="57" customFormat="1" ht="12" hidden="1" customHeight="1" x14ac:dyDescent="0.2">
      <c r="A53" s="60" t="s">
        <v>57</v>
      </c>
      <c r="B53" s="57" t="s">
        <v>60</v>
      </c>
      <c r="C53" s="58"/>
      <c r="D53" s="58"/>
      <c r="E53" s="58"/>
      <c r="F53" s="58"/>
      <c r="G53" s="58"/>
    </row>
    <row r="54" spans="1:12" s="57" customFormat="1" ht="12" hidden="1" customHeight="1" x14ac:dyDescent="0.2">
      <c r="A54" s="60" t="s">
        <v>57</v>
      </c>
      <c r="B54" s="57" t="s">
        <v>72</v>
      </c>
    </row>
    <row r="55" spans="1:12" s="57" customFormat="1" ht="12" hidden="1" customHeight="1" x14ac:dyDescent="0.2">
      <c r="A55" s="60" t="s">
        <v>57</v>
      </c>
      <c r="B55" s="57" t="s">
        <v>94</v>
      </c>
    </row>
    <row r="56" spans="1:12" s="57" customFormat="1" ht="12" hidden="1" customHeight="1" x14ac:dyDescent="0.2">
      <c r="A56" s="60" t="s">
        <v>57</v>
      </c>
      <c r="B56" s="57" t="s">
        <v>63</v>
      </c>
    </row>
    <row r="57" spans="1:12" s="57" customFormat="1" ht="12" hidden="1" customHeight="1" x14ac:dyDescent="0.2">
      <c r="B57" s="57" t="s">
        <v>66</v>
      </c>
    </row>
    <row r="58" spans="1:12" s="57" customFormat="1" ht="12" hidden="1" customHeight="1" x14ac:dyDescent="0.2">
      <c r="B58" s="57" t="s">
        <v>73</v>
      </c>
    </row>
    <row r="59" spans="1:12" s="61" customFormat="1" ht="12" hidden="1" customHeight="1" x14ac:dyDescent="0.2">
      <c r="A59" s="56" t="s">
        <v>74</v>
      </c>
      <c r="B59" s="61" t="s">
        <v>75</v>
      </c>
    </row>
    <row r="60" spans="1:12" s="61" customFormat="1" ht="12" hidden="1" customHeight="1" x14ac:dyDescent="0.2">
      <c r="A60" s="62" t="s">
        <v>57</v>
      </c>
      <c r="B60" s="61" t="s">
        <v>76</v>
      </c>
    </row>
    <row r="61" spans="1:12" s="61" customFormat="1" ht="12" hidden="1" customHeight="1" x14ac:dyDescent="0.2">
      <c r="A61" s="56" t="s">
        <v>77</v>
      </c>
      <c r="B61" s="61" t="s">
        <v>78</v>
      </c>
    </row>
    <row r="62" spans="1:12" s="61" customFormat="1" ht="12" hidden="1" customHeight="1" x14ac:dyDescent="0.2">
      <c r="A62" s="62" t="s">
        <v>57</v>
      </c>
      <c r="B62" s="61" t="s">
        <v>87</v>
      </c>
    </row>
    <row r="63" spans="1:12" hidden="1" x14ac:dyDescent="0.2">
      <c r="A63" s="62" t="s">
        <v>57</v>
      </c>
      <c r="B63" s="61" t="s">
        <v>88</v>
      </c>
      <c r="C63" s="61"/>
      <c r="D63" s="61"/>
      <c r="E63" s="61"/>
    </row>
    <row r="65" spans="1:12" x14ac:dyDescent="0.2">
      <c r="A65" s="116" t="s">
        <v>101</v>
      </c>
      <c r="B65" s="117" t="s">
        <v>102</v>
      </c>
      <c r="C65" s="118"/>
      <c r="D65" s="118" t="s">
        <v>103</v>
      </c>
      <c r="E65" s="118"/>
      <c r="F65" s="118"/>
    </row>
    <row r="66" spans="1:12" x14ac:dyDescent="0.2">
      <c r="A66" s="119"/>
      <c r="B66" s="118" t="s">
        <v>104</v>
      </c>
      <c r="C66" s="118"/>
      <c r="D66" s="120"/>
      <c r="E66" s="118"/>
      <c r="F66" s="118"/>
    </row>
    <row r="67" spans="1:12" x14ac:dyDescent="0.2">
      <c r="A67" s="121" t="s">
        <v>57</v>
      </c>
      <c r="B67" s="118" t="s">
        <v>116</v>
      </c>
      <c r="C67" s="118"/>
      <c r="D67" s="118"/>
      <c r="E67" s="118"/>
      <c r="F67" s="118"/>
    </row>
    <row r="68" spans="1:12" x14ac:dyDescent="0.2">
      <c r="A68" s="121" t="s">
        <v>57</v>
      </c>
      <c r="B68" s="118" t="s">
        <v>117</v>
      </c>
      <c r="C68" s="118"/>
      <c r="D68" s="118"/>
      <c r="E68" s="118"/>
      <c r="F68" s="118"/>
    </row>
    <row r="69" spans="1:12" x14ac:dyDescent="0.2">
      <c r="A69" s="121" t="s">
        <v>57</v>
      </c>
      <c r="B69" s="118" t="s">
        <v>105</v>
      </c>
      <c r="C69" s="118"/>
      <c r="D69" s="118"/>
      <c r="E69" s="118"/>
      <c r="F69" s="118"/>
    </row>
    <row r="70" spans="1:12" x14ac:dyDescent="0.2">
      <c r="A70" s="121" t="s">
        <v>57</v>
      </c>
      <c r="B70" s="118" t="s">
        <v>118</v>
      </c>
      <c r="C70" s="118"/>
      <c r="D70" s="118"/>
      <c r="E70" s="118"/>
      <c r="F70" s="118"/>
    </row>
    <row r="71" spans="1:12" x14ac:dyDescent="0.2">
      <c r="A71" s="121" t="s">
        <v>57</v>
      </c>
      <c r="B71" s="118" t="s">
        <v>119</v>
      </c>
      <c r="C71" s="118"/>
      <c r="D71" s="118"/>
      <c r="E71" s="118"/>
      <c r="F71" s="118"/>
    </row>
    <row r="72" spans="1:12" x14ac:dyDescent="0.2">
      <c r="A72" s="121" t="s">
        <v>57</v>
      </c>
      <c r="B72" s="118" t="s">
        <v>120</v>
      </c>
      <c r="C72" s="118"/>
      <c r="D72" s="118"/>
      <c r="E72" s="118"/>
      <c r="F72" s="118"/>
    </row>
    <row r="73" spans="1:12" x14ac:dyDescent="0.2">
      <c r="A73" s="121" t="s">
        <v>57</v>
      </c>
      <c r="B73" s="118" t="s">
        <v>63</v>
      </c>
      <c r="C73" s="118"/>
      <c r="D73" s="118"/>
      <c r="E73" s="118"/>
      <c r="F73" s="118"/>
    </row>
    <row r="74" spans="1:12" x14ac:dyDescent="0.2">
      <c r="B74" s="26"/>
      <c r="C74" s="26"/>
      <c r="D74" s="26"/>
      <c r="E74" s="26"/>
      <c r="F74" s="26"/>
      <c r="G74" s="26"/>
      <c r="H74" s="26"/>
      <c r="I74" s="26"/>
      <c r="J74" s="26"/>
      <c r="K74" s="26"/>
      <c r="L74" s="26"/>
    </row>
    <row r="75" spans="1:12" x14ac:dyDescent="0.2">
      <c r="B75" s="26"/>
      <c r="C75" s="26"/>
      <c r="D75" s="26"/>
      <c r="E75" s="26"/>
      <c r="F75" s="26"/>
      <c r="G75" s="26"/>
      <c r="H75" s="26"/>
      <c r="I75" s="26"/>
      <c r="J75" s="26"/>
      <c r="K75" s="26"/>
      <c r="L75" s="26"/>
    </row>
    <row r="76" spans="1:12" x14ac:dyDescent="0.2">
      <c r="B76" s="118"/>
      <c r="C76" s="118"/>
      <c r="D76" s="118"/>
      <c r="E76" s="118"/>
      <c r="F76" s="118"/>
      <c r="G76" s="26"/>
      <c r="H76" s="26"/>
      <c r="I76" s="26"/>
      <c r="J76" s="26"/>
      <c r="K76" s="26"/>
      <c r="L76" s="26"/>
    </row>
    <row r="77" spans="1:12" ht="15" x14ac:dyDescent="0.25">
      <c r="B77" s="130"/>
      <c r="C77" s="77"/>
      <c r="D77" s="131"/>
      <c r="E77" s="132"/>
      <c r="F77" s="133"/>
      <c r="G77" s="77"/>
      <c r="H77" s="77"/>
      <c r="I77" s="77"/>
      <c r="J77" s="77"/>
      <c r="K77" s="707"/>
      <c r="L77" s="707"/>
    </row>
    <row r="78" spans="1:12" ht="15" x14ac:dyDescent="0.25">
      <c r="B78" s="134"/>
      <c r="C78" s="77"/>
      <c r="D78" s="134"/>
      <c r="E78" s="134"/>
      <c r="F78" s="133"/>
      <c r="G78" s="77"/>
      <c r="H78" s="77"/>
      <c r="I78" s="77"/>
      <c r="J78" s="77"/>
      <c r="K78" s="135"/>
      <c r="L78" s="136"/>
    </row>
    <row r="79" spans="1:12" ht="15" x14ac:dyDescent="0.25">
      <c r="B79" s="130"/>
      <c r="C79" s="77"/>
      <c r="D79" s="137"/>
      <c r="E79" s="132"/>
      <c r="F79" s="133"/>
      <c r="G79" s="77"/>
      <c r="H79" s="77"/>
      <c r="I79" s="77"/>
      <c r="J79" s="77"/>
      <c r="K79" s="708"/>
      <c r="L79" s="708"/>
    </row>
    <row r="80" spans="1:12" ht="15" x14ac:dyDescent="0.25">
      <c r="B80" s="132"/>
      <c r="C80" s="77"/>
      <c r="D80" s="132"/>
      <c r="E80" s="132"/>
      <c r="F80" s="133"/>
      <c r="G80" s="77"/>
      <c r="H80" s="77"/>
      <c r="I80" s="77"/>
      <c r="J80" s="77"/>
      <c r="K80" s="135"/>
      <c r="L80" s="135"/>
    </row>
    <row r="81" spans="2:12" ht="15" x14ac:dyDescent="0.25">
      <c r="B81" s="130"/>
      <c r="C81" s="77"/>
      <c r="D81" s="138"/>
      <c r="E81" s="132"/>
      <c r="F81" s="133"/>
      <c r="G81" s="77"/>
      <c r="H81" s="77"/>
      <c r="I81" s="77"/>
      <c r="J81" s="77"/>
      <c r="K81" s="708"/>
      <c r="L81" s="708"/>
    </row>
  </sheetData>
  <mergeCells count="26">
    <mergeCell ref="B29:N29"/>
    <mergeCell ref="K77:L77"/>
    <mergeCell ref="K79:L79"/>
    <mergeCell ref="K81:L81"/>
    <mergeCell ref="A8:N8"/>
    <mergeCell ref="B15:L15"/>
    <mergeCell ref="B19:G19"/>
    <mergeCell ref="B20:L20"/>
    <mergeCell ref="B23:G23"/>
    <mergeCell ref="A24:G24"/>
    <mergeCell ref="A26:G26"/>
    <mergeCell ref="G10:G11"/>
    <mergeCell ref="H10:K10"/>
    <mergeCell ref="L10:L11"/>
    <mergeCell ref="M10:N10"/>
    <mergeCell ref="B12:L12"/>
    <mergeCell ref="B14:G14"/>
    <mergeCell ref="A2:L2"/>
    <mergeCell ref="A4:N4"/>
    <mergeCell ref="A6:L6"/>
    <mergeCell ref="A10:A11"/>
    <mergeCell ref="B10:B11"/>
    <mergeCell ref="C10:C11"/>
    <mergeCell ref="D10:D11"/>
    <mergeCell ref="E10:E11"/>
    <mergeCell ref="F10:F11"/>
  </mergeCells>
  <pageMargins left="0.70866141732283472" right="0.70866141732283472" top="0.74803149606299213" bottom="0.74803149606299213" header="0.31496062992125984" footer="0.31496062992125984"/>
  <pageSetup paperSize="9" scale="58" firstPageNumber="2" fitToHeight="0" orientation="landscape" useFirstPageNumber="1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2:AE105"/>
  <sheetViews>
    <sheetView view="pageBreakPreview" zoomScale="85" zoomScaleNormal="100" zoomScaleSheetLayoutView="85" workbookViewId="0">
      <selection activeCell="A12" sqref="A12:M12"/>
    </sheetView>
  </sheetViews>
  <sheetFormatPr defaultRowHeight="12.75" x14ac:dyDescent="0.2"/>
  <cols>
    <col min="1" max="2" width="9.140625" style="26" customWidth="1"/>
    <col min="3" max="3" width="11.7109375" style="26" customWidth="1"/>
    <col min="4" max="4" width="9.140625" style="26" customWidth="1"/>
    <col min="5" max="5" width="22.42578125" style="26" customWidth="1"/>
    <col min="6" max="6" width="9.140625" style="26" customWidth="1"/>
    <col min="7" max="8" width="9.140625" style="26"/>
    <col min="9" max="10" width="9.140625" style="26" customWidth="1"/>
    <col min="11" max="11" width="15.42578125" style="26" customWidth="1"/>
    <col min="12" max="12" width="11.85546875" style="26" customWidth="1"/>
    <col min="13" max="13" width="11.28515625" style="26" customWidth="1"/>
    <col min="14" max="14" width="10.7109375" style="26" customWidth="1"/>
    <col min="15" max="15" width="14.140625" style="26" customWidth="1"/>
    <col min="16" max="16" width="19.5703125" style="26" customWidth="1"/>
    <col min="17" max="19" width="10.7109375" style="26" customWidth="1"/>
    <col min="20" max="21" width="14.7109375" style="26" customWidth="1"/>
    <col min="22" max="16384" width="9.140625" style="26"/>
  </cols>
  <sheetData>
    <row r="2" spans="1:31" ht="18.75" x14ac:dyDescent="0.2">
      <c r="A2" s="468" t="s">
        <v>345</v>
      </c>
      <c r="B2" s="468"/>
      <c r="C2" s="468"/>
      <c r="D2" s="468"/>
      <c r="E2" s="468"/>
      <c r="F2" s="468"/>
      <c r="G2" s="468"/>
      <c r="H2" s="468"/>
      <c r="I2" s="468"/>
      <c r="J2" s="468"/>
      <c r="K2" s="468"/>
      <c r="L2" s="468"/>
      <c r="M2" s="468"/>
    </row>
    <row r="3" spans="1:31" ht="15.75" x14ac:dyDescent="0.2">
      <c r="A3" s="681"/>
      <c r="B3" s="682"/>
      <c r="C3" s="682"/>
      <c r="D3" s="682"/>
      <c r="E3" s="682"/>
      <c r="F3" s="682"/>
      <c r="G3" s="682"/>
      <c r="H3" s="682"/>
      <c r="I3" s="682"/>
      <c r="J3" s="682"/>
      <c r="K3" s="682"/>
      <c r="L3" s="682"/>
      <c r="M3" s="682"/>
    </row>
    <row r="4" spans="1:31" ht="35.1" customHeight="1" x14ac:dyDescent="0.25">
      <c r="A4" s="469" t="s">
        <v>391</v>
      </c>
      <c r="B4" s="470"/>
      <c r="C4" s="470"/>
      <c r="D4" s="470"/>
      <c r="E4" s="470"/>
      <c r="F4" s="470"/>
      <c r="G4" s="470"/>
      <c r="H4" s="470"/>
      <c r="I4" s="470"/>
      <c r="J4" s="470"/>
      <c r="K4" s="470"/>
      <c r="L4" s="470"/>
      <c r="M4" s="471"/>
      <c r="N4" s="166"/>
      <c r="AE4" s="166"/>
    </row>
    <row r="5" spans="1:31" ht="35.1" customHeight="1" x14ac:dyDescent="0.25">
      <c r="A5" s="469" t="s">
        <v>128</v>
      </c>
      <c r="B5" s="470"/>
      <c r="C5" s="470"/>
      <c r="D5" s="470"/>
      <c r="E5" s="470"/>
      <c r="F5" s="470"/>
      <c r="G5" s="470"/>
      <c r="H5" s="470"/>
      <c r="I5" s="470"/>
      <c r="J5" s="470"/>
      <c r="K5" s="470"/>
      <c r="L5" s="470"/>
      <c r="M5" s="471"/>
      <c r="N5" s="166"/>
    </row>
    <row r="6" spans="1:31" ht="22.5" customHeight="1" x14ac:dyDescent="0.25">
      <c r="A6" s="472" t="s">
        <v>129</v>
      </c>
      <c r="B6" s="473"/>
      <c r="C6" s="473"/>
      <c r="D6" s="473"/>
      <c r="E6" s="473"/>
      <c r="F6" s="473"/>
      <c r="G6" s="473"/>
      <c r="H6" s="473"/>
      <c r="I6" s="473"/>
      <c r="J6" s="473"/>
      <c r="K6" s="473"/>
      <c r="L6" s="473"/>
      <c r="M6" s="474"/>
      <c r="N6" s="166"/>
    </row>
    <row r="7" spans="1:31" ht="15.75" x14ac:dyDescent="0.25">
      <c r="A7" s="472" t="s">
        <v>365</v>
      </c>
      <c r="B7" s="473"/>
      <c r="C7" s="473"/>
      <c r="D7" s="473"/>
      <c r="E7" s="473"/>
      <c r="F7" s="473"/>
      <c r="G7" s="473"/>
      <c r="H7" s="473"/>
      <c r="I7" s="473"/>
      <c r="J7" s="473"/>
      <c r="K7" s="473"/>
      <c r="L7" s="473"/>
      <c r="M7" s="474"/>
      <c r="N7" s="26">
        <f>(10+15*2)*(20+15*2)+2000*21.1+50*37</f>
        <v>46050</v>
      </c>
      <c r="O7" s="174">
        <f>N7/10000</f>
        <v>4.6050000000000004</v>
      </c>
    </row>
    <row r="8" spans="1:31" ht="15.75" x14ac:dyDescent="0.25">
      <c r="A8" s="472" t="s">
        <v>366</v>
      </c>
      <c r="B8" s="473"/>
      <c r="C8" s="473"/>
      <c r="D8" s="473"/>
      <c r="E8" s="473"/>
      <c r="F8" s="473"/>
      <c r="G8" s="473"/>
      <c r="H8" s="473"/>
      <c r="I8" s="473"/>
      <c r="J8" s="473"/>
      <c r="K8" s="473"/>
      <c r="L8" s="473"/>
      <c r="M8" s="474"/>
      <c r="N8" s="26">
        <v>46050</v>
      </c>
      <c r="O8" s="174">
        <v>4.6050000000000004</v>
      </c>
    </row>
    <row r="9" spans="1:31" ht="15.75" x14ac:dyDescent="0.25">
      <c r="A9" s="472" t="s">
        <v>367</v>
      </c>
      <c r="B9" s="473"/>
      <c r="C9" s="473"/>
      <c r="D9" s="473"/>
      <c r="E9" s="473"/>
      <c r="F9" s="473"/>
      <c r="G9" s="473"/>
      <c r="H9" s="473"/>
      <c r="I9" s="473"/>
      <c r="J9" s="473"/>
      <c r="K9" s="473"/>
      <c r="L9" s="473"/>
      <c r="M9" s="474"/>
      <c r="N9" s="166"/>
    </row>
    <row r="10" spans="1:31" ht="15.75" x14ac:dyDescent="0.25">
      <c r="A10" s="472" t="s">
        <v>130</v>
      </c>
      <c r="B10" s="473"/>
      <c r="C10" s="473"/>
      <c r="D10" s="473"/>
      <c r="E10" s="473"/>
      <c r="F10" s="473"/>
      <c r="G10" s="473"/>
      <c r="H10" s="473"/>
      <c r="I10" s="473"/>
      <c r="J10" s="473"/>
      <c r="K10" s="473"/>
      <c r="L10" s="473"/>
      <c r="M10" s="474"/>
      <c r="N10" s="166"/>
    </row>
    <row r="11" spans="1:31" ht="15.75" x14ac:dyDescent="0.25">
      <c r="A11" s="472" t="s">
        <v>131</v>
      </c>
      <c r="B11" s="473"/>
      <c r="C11" s="473"/>
      <c r="D11" s="473"/>
      <c r="E11" s="473"/>
      <c r="F11" s="473"/>
      <c r="G11" s="473"/>
      <c r="H11" s="473"/>
      <c r="I11" s="473"/>
      <c r="J11" s="473"/>
      <c r="K11" s="473"/>
      <c r="L11" s="473"/>
      <c r="M11" s="474"/>
    </row>
    <row r="12" spans="1:31" ht="15.75" x14ac:dyDescent="0.25">
      <c r="A12" s="472" t="s">
        <v>132</v>
      </c>
      <c r="B12" s="473"/>
      <c r="C12" s="473"/>
      <c r="D12" s="473"/>
      <c r="E12" s="473"/>
      <c r="F12" s="473"/>
      <c r="G12" s="473"/>
      <c r="H12" s="473"/>
      <c r="I12" s="473"/>
      <c r="J12" s="473"/>
      <c r="K12" s="473"/>
      <c r="L12" s="473"/>
      <c r="M12" s="474"/>
    </row>
    <row r="13" spans="1:31" ht="15.75" customHeight="1" thickBot="1" x14ac:dyDescent="0.3">
      <c r="A13" s="175" t="s">
        <v>133</v>
      </c>
      <c r="B13" s="175"/>
      <c r="C13" s="175"/>
      <c r="D13" s="175"/>
      <c r="E13" s="175"/>
      <c r="F13" s="175"/>
      <c r="G13" s="175"/>
      <c r="H13" s="175"/>
      <c r="I13" s="175"/>
      <c r="J13" s="175"/>
      <c r="K13" s="175"/>
      <c r="L13" s="175"/>
      <c r="M13" s="175"/>
    </row>
    <row r="14" spans="1:31" ht="21" customHeight="1" x14ac:dyDescent="0.2">
      <c r="A14" s="483" t="s">
        <v>134</v>
      </c>
      <c r="B14" s="485" t="s">
        <v>135</v>
      </c>
      <c r="C14" s="485"/>
      <c r="D14" s="485"/>
      <c r="E14" s="485"/>
      <c r="F14" s="487" t="s">
        <v>136</v>
      </c>
      <c r="G14" s="487"/>
      <c r="H14" s="487"/>
      <c r="I14" s="485" t="s">
        <v>137</v>
      </c>
      <c r="J14" s="485"/>
      <c r="K14" s="485"/>
      <c r="L14" s="485" t="s">
        <v>138</v>
      </c>
      <c r="M14" s="489"/>
    </row>
    <row r="15" spans="1:31" ht="21" customHeight="1" x14ac:dyDescent="0.2">
      <c r="A15" s="484"/>
      <c r="B15" s="486"/>
      <c r="C15" s="486"/>
      <c r="D15" s="486"/>
      <c r="E15" s="486"/>
      <c r="F15" s="488"/>
      <c r="G15" s="488"/>
      <c r="H15" s="488"/>
      <c r="I15" s="486"/>
      <c r="J15" s="486"/>
      <c r="K15" s="486"/>
      <c r="L15" s="486"/>
      <c r="M15" s="490"/>
    </row>
    <row r="16" spans="1:31" ht="21" customHeight="1" x14ac:dyDescent="0.2">
      <c r="A16" s="484"/>
      <c r="B16" s="486"/>
      <c r="C16" s="486"/>
      <c r="D16" s="486"/>
      <c r="E16" s="486"/>
      <c r="F16" s="488"/>
      <c r="G16" s="488"/>
      <c r="H16" s="488"/>
      <c r="I16" s="486"/>
      <c r="J16" s="486"/>
      <c r="K16" s="486"/>
      <c r="L16" s="486"/>
      <c r="M16" s="490"/>
    </row>
    <row r="17" spans="1:13" ht="15.75" x14ac:dyDescent="0.2">
      <c r="A17" s="176">
        <v>1</v>
      </c>
      <c r="B17" s="500">
        <v>2</v>
      </c>
      <c r="C17" s="501"/>
      <c r="D17" s="501"/>
      <c r="E17" s="502"/>
      <c r="F17" s="503">
        <v>3</v>
      </c>
      <c r="G17" s="504"/>
      <c r="H17" s="505"/>
      <c r="I17" s="500">
        <v>4</v>
      </c>
      <c r="J17" s="501"/>
      <c r="K17" s="502"/>
      <c r="L17" s="500">
        <v>5</v>
      </c>
      <c r="M17" s="506"/>
    </row>
    <row r="18" spans="1:13" ht="15.75" x14ac:dyDescent="0.25">
      <c r="A18" s="475">
        <v>1</v>
      </c>
      <c r="B18" s="478" t="s">
        <v>139</v>
      </c>
      <c r="C18" s="479"/>
      <c r="D18" s="479"/>
      <c r="E18" s="480"/>
      <c r="F18" s="478" t="s">
        <v>140</v>
      </c>
      <c r="G18" s="479"/>
      <c r="H18" s="480"/>
      <c r="I18" s="177"/>
      <c r="J18" s="177"/>
      <c r="K18" s="178"/>
      <c r="L18" s="179"/>
      <c r="M18" s="180"/>
    </row>
    <row r="19" spans="1:13" ht="15.75" x14ac:dyDescent="0.25">
      <c r="A19" s="476"/>
      <c r="B19" s="478"/>
      <c r="C19" s="479"/>
      <c r="D19" s="479"/>
      <c r="E19" s="480"/>
      <c r="F19" s="478"/>
      <c r="G19" s="479"/>
      <c r="H19" s="480"/>
      <c r="I19" s="177"/>
      <c r="J19" s="177"/>
      <c r="K19" s="178"/>
      <c r="L19" s="179"/>
      <c r="M19" s="180"/>
    </row>
    <row r="20" spans="1:13" ht="15.75" x14ac:dyDescent="0.25">
      <c r="A20" s="476"/>
      <c r="B20" s="181" t="s">
        <v>141</v>
      </c>
      <c r="C20" s="182">
        <v>1</v>
      </c>
      <c r="D20" s="481" t="s">
        <v>142</v>
      </c>
      <c r="E20" s="482"/>
      <c r="F20" s="478"/>
      <c r="G20" s="479"/>
      <c r="H20" s="480"/>
      <c r="I20" s="177"/>
      <c r="J20" s="177"/>
      <c r="K20" s="178"/>
      <c r="L20" s="179"/>
      <c r="M20" s="180"/>
    </row>
    <row r="21" spans="1:13" ht="15.75" x14ac:dyDescent="0.25">
      <c r="A21" s="476"/>
      <c r="B21" s="181"/>
      <c r="C21" s="183">
        <f>((10+15*2)*(20+15*2)+2000*21.1+50*37)/10000/1000</f>
        <v>4.6050000000000006E-3</v>
      </c>
      <c r="D21" s="481" t="s">
        <v>143</v>
      </c>
      <c r="E21" s="482"/>
      <c r="F21" s="478"/>
      <c r="G21" s="479"/>
      <c r="H21" s="480"/>
      <c r="I21" s="177"/>
      <c r="J21" s="177"/>
      <c r="K21" s="178"/>
      <c r="L21" s="179"/>
      <c r="M21" s="180"/>
    </row>
    <row r="22" spans="1:13" ht="15.75" x14ac:dyDescent="0.25">
      <c r="A22" s="476"/>
      <c r="B22" s="181"/>
      <c r="C22" s="181">
        <v>0</v>
      </c>
      <c r="D22" s="481" t="s">
        <v>144</v>
      </c>
      <c r="E22" s="482"/>
      <c r="F22" s="478"/>
      <c r="G22" s="479"/>
      <c r="H22" s="480"/>
      <c r="I22" s="177"/>
      <c r="J22" s="177"/>
      <c r="K22" s="178"/>
      <c r="L22" s="179"/>
      <c r="M22" s="180"/>
    </row>
    <row r="23" spans="1:13" ht="15.75" customHeight="1" x14ac:dyDescent="0.25">
      <c r="A23" s="476"/>
      <c r="B23" s="181"/>
      <c r="C23" s="181">
        <v>0</v>
      </c>
      <c r="D23" s="481" t="s">
        <v>145</v>
      </c>
      <c r="E23" s="482"/>
      <c r="F23" s="478"/>
      <c r="G23" s="479"/>
      <c r="H23" s="480"/>
      <c r="I23" s="177"/>
      <c r="J23" s="177"/>
      <c r="K23" s="178"/>
      <c r="L23" s="179"/>
      <c r="M23" s="180"/>
    </row>
    <row r="24" spans="1:13" ht="15.75" x14ac:dyDescent="0.25">
      <c r="A24" s="476"/>
      <c r="B24" s="181" t="s">
        <v>146</v>
      </c>
      <c r="C24" s="181">
        <v>668</v>
      </c>
      <c r="D24" s="491" t="s">
        <v>147</v>
      </c>
      <c r="E24" s="492"/>
      <c r="F24" s="478"/>
      <c r="G24" s="479"/>
      <c r="H24" s="480"/>
      <c r="I24" s="493" t="s">
        <v>148</v>
      </c>
      <c r="J24" s="494"/>
      <c r="K24" s="495"/>
      <c r="L24" s="496">
        <f>C24*C26*C27*C20</f>
        <v>161.79654719999996</v>
      </c>
      <c r="M24" s="497"/>
    </row>
    <row r="25" spans="1:13" ht="15.75" customHeight="1" x14ac:dyDescent="0.25">
      <c r="A25" s="476"/>
      <c r="B25" s="181" t="s">
        <v>149</v>
      </c>
      <c r="C25" s="181">
        <v>49</v>
      </c>
      <c r="D25" s="491" t="s">
        <v>147</v>
      </c>
      <c r="E25" s="492"/>
      <c r="F25" s="478"/>
      <c r="G25" s="479"/>
      <c r="H25" s="480"/>
      <c r="I25" s="493" t="s">
        <v>150</v>
      </c>
      <c r="J25" s="494"/>
      <c r="K25" s="495"/>
      <c r="L25" s="498">
        <f>C25*(C21+C22+C23)</f>
        <v>0.22564500000000004</v>
      </c>
      <c r="M25" s="499"/>
    </row>
    <row r="26" spans="1:13" ht="15.75" x14ac:dyDescent="0.25">
      <c r="A26" s="476"/>
      <c r="B26" s="181" t="s">
        <v>151</v>
      </c>
      <c r="C26" s="184">
        <f>1-0.4*(2-(C21+C22+C23))</f>
        <v>0.20184199999999997</v>
      </c>
      <c r="D26" s="529" t="s">
        <v>152</v>
      </c>
      <c r="E26" s="530"/>
      <c r="F26" s="478"/>
      <c r="G26" s="479"/>
      <c r="H26" s="480"/>
      <c r="I26" s="177"/>
      <c r="J26" s="177"/>
      <c r="K26" s="178"/>
      <c r="L26" s="179"/>
      <c r="M26" s="180"/>
    </row>
    <row r="27" spans="1:13" ht="15.75" x14ac:dyDescent="0.25">
      <c r="A27" s="476"/>
      <c r="B27" s="181" t="s">
        <v>153</v>
      </c>
      <c r="C27" s="181">
        <f>1+0.2*(2-1)</f>
        <v>1.2</v>
      </c>
      <c r="D27" s="529" t="s">
        <v>154</v>
      </c>
      <c r="E27" s="530"/>
      <c r="F27" s="478"/>
      <c r="G27" s="479"/>
      <c r="H27" s="480"/>
      <c r="I27" s="177"/>
      <c r="J27" s="177"/>
      <c r="K27" s="178"/>
      <c r="L27" s="179"/>
      <c r="M27" s="180"/>
    </row>
    <row r="28" spans="1:13" ht="15.75" customHeight="1" x14ac:dyDescent="0.25">
      <c r="A28" s="476"/>
      <c r="B28" s="507">
        <v>2.2200000000000002</v>
      </c>
      <c r="C28" s="516" t="s">
        <v>155</v>
      </c>
      <c r="D28" s="516"/>
      <c r="E28" s="517"/>
      <c r="F28" s="515" t="s">
        <v>156</v>
      </c>
      <c r="G28" s="510"/>
      <c r="H28" s="511"/>
      <c r="I28" s="185"/>
      <c r="J28" s="352"/>
      <c r="K28" s="186"/>
      <c r="L28" s="521">
        <f>(L24+L25)*B28</f>
        <v>359.6892666839999</v>
      </c>
      <c r="M28" s="522"/>
    </row>
    <row r="29" spans="1:13" ht="15.75" x14ac:dyDescent="0.25">
      <c r="A29" s="476"/>
      <c r="B29" s="508"/>
      <c r="C29" s="519"/>
      <c r="D29" s="519"/>
      <c r="E29" s="520"/>
      <c r="F29" s="512"/>
      <c r="G29" s="513"/>
      <c r="H29" s="514"/>
      <c r="I29" s="187"/>
      <c r="J29" s="188"/>
      <c r="K29" s="189"/>
      <c r="L29" s="523"/>
      <c r="M29" s="524"/>
    </row>
    <row r="30" spans="1:13" ht="15.75" x14ac:dyDescent="0.25">
      <c r="A30" s="476"/>
      <c r="B30" s="507">
        <v>1</v>
      </c>
      <c r="C30" s="509" t="s">
        <v>157</v>
      </c>
      <c r="D30" s="510"/>
      <c r="E30" s="511"/>
      <c r="F30" s="515" t="s">
        <v>158</v>
      </c>
      <c r="G30" s="516"/>
      <c r="H30" s="517"/>
      <c r="I30" s="177"/>
      <c r="J30" s="177"/>
      <c r="K30" s="178"/>
      <c r="L30" s="521">
        <f>L28*B30</f>
        <v>359.6892666839999</v>
      </c>
      <c r="M30" s="522"/>
    </row>
    <row r="31" spans="1:13" ht="15.75" x14ac:dyDescent="0.25">
      <c r="A31" s="476"/>
      <c r="B31" s="508"/>
      <c r="C31" s="512"/>
      <c r="D31" s="513"/>
      <c r="E31" s="514"/>
      <c r="F31" s="518"/>
      <c r="G31" s="519"/>
      <c r="H31" s="520"/>
      <c r="I31" s="177"/>
      <c r="J31" s="177"/>
      <c r="K31" s="178"/>
      <c r="L31" s="523"/>
      <c r="M31" s="524"/>
    </row>
    <row r="32" spans="1:13" ht="16.5" thickBot="1" x14ac:dyDescent="0.3">
      <c r="A32" s="477"/>
      <c r="B32" s="525" t="s">
        <v>159</v>
      </c>
      <c r="C32" s="526"/>
      <c r="D32" s="526"/>
      <c r="E32" s="526"/>
      <c r="F32" s="190"/>
      <c r="G32" s="190"/>
      <c r="H32" s="190"/>
      <c r="I32" s="190"/>
      <c r="J32" s="190"/>
      <c r="K32" s="191"/>
      <c r="L32" s="527">
        <f>L30</f>
        <v>359.6892666839999</v>
      </c>
      <c r="M32" s="528"/>
    </row>
    <row r="33" spans="1:13" ht="15.75" x14ac:dyDescent="0.25">
      <c r="A33" s="537">
        <v>2</v>
      </c>
      <c r="B33" s="540" t="s">
        <v>160</v>
      </c>
      <c r="C33" s="541"/>
      <c r="D33" s="541"/>
      <c r="E33" s="542"/>
      <c r="F33" s="546" t="s">
        <v>161</v>
      </c>
      <c r="G33" s="547"/>
      <c r="H33" s="548"/>
      <c r="I33" s="192"/>
      <c r="J33" s="192"/>
      <c r="K33" s="193"/>
      <c r="L33" s="194"/>
      <c r="M33" s="384"/>
    </row>
    <row r="34" spans="1:13" ht="15.75" x14ac:dyDescent="0.25">
      <c r="A34" s="538"/>
      <c r="B34" s="543"/>
      <c r="C34" s="544"/>
      <c r="D34" s="544"/>
      <c r="E34" s="545"/>
      <c r="F34" s="478"/>
      <c r="G34" s="479"/>
      <c r="H34" s="480"/>
      <c r="I34" s="177"/>
      <c r="J34" s="177"/>
      <c r="K34" s="178"/>
      <c r="L34" s="196"/>
      <c r="M34" s="386"/>
    </row>
    <row r="35" spans="1:13" ht="15.75" x14ac:dyDescent="0.25">
      <c r="A35" s="538"/>
      <c r="B35" s="182" t="s">
        <v>141</v>
      </c>
      <c r="C35" s="182">
        <v>1</v>
      </c>
      <c r="D35" s="549" t="s">
        <v>162</v>
      </c>
      <c r="E35" s="550"/>
      <c r="F35" s="478"/>
      <c r="G35" s="479"/>
      <c r="H35" s="480"/>
      <c r="I35" s="177"/>
      <c r="J35" s="177"/>
      <c r="K35" s="178"/>
      <c r="L35" s="196"/>
      <c r="M35" s="386"/>
    </row>
    <row r="36" spans="1:13" ht="15.75" x14ac:dyDescent="0.25">
      <c r="A36" s="538"/>
      <c r="B36" s="182"/>
      <c r="C36" s="183">
        <f>(((10+15*2)+(20+15*2))*2+2000*2+21.1*2+50*2+37*2)/1000/10</f>
        <v>0.43961999999999996</v>
      </c>
      <c r="D36" s="549" t="s">
        <v>163</v>
      </c>
      <c r="E36" s="550"/>
      <c r="F36" s="478"/>
      <c r="G36" s="479"/>
      <c r="H36" s="480"/>
      <c r="I36" s="177"/>
      <c r="J36" s="177"/>
      <c r="K36" s="178"/>
      <c r="L36" s="196"/>
      <c r="M36" s="386"/>
    </row>
    <row r="37" spans="1:13" ht="15.75" x14ac:dyDescent="0.25">
      <c r="A37" s="538"/>
      <c r="B37" s="182"/>
      <c r="C37" s="182">
        <v>0</v>
      </c>
      <c r="D37" s="549" t="s">
        <v>164</v>
      </c>
      <c r="E37" s="550"/>
      <c r="F37" s="478"/>
      <c r="G37" s="479"/>
      <c r="H37" s="480"/>
      <c r="I37" s="177"/>
      <c r="J37" s="177"/>
      <c r="K37" s="178"/>
      <c r="L37" s="196"/>
      <c r="M37" s="386"/>
    </row>
    <row r="38" spans="1:13" ht="15.75" x14ac:dyDescent="0.25">
      <c r="A38" s="538"/>
      <c r="B38" s="182"/>
      <c r="C38" s="182">
        <v>0</v>
      </c>
      <c r="D38" s="549" t="s">
        <v>165</v>
      </c>
      <c r="E38" s="550"/>
      <c r="F38" s="478"/>
      <c r="G38" s="479"/>
      <c r="H38" s="480"/>
      <c r="I38" s="177"/>
      <c r="J38" s="177"/>
      <c r="K38" s="178"/>
      <c r="L38" s="196"/>
      <c r="M38" s="386"/>
    </row>
    <row r="39" spans="1:13" ht="15.75" customHeight="1" x14ac:dyDescent="0.25">
      <c r="A39" s="538"/>
      <c r="B39" s="182" t="s">
        <v>146</v>
      </c>
      <c r="C39" s="182">
        <v>137</v>
      </c>
      <c r="D39" s="533" t="s">
        <v>147</v>
      </c>
      <c r="E39" s="534"/>
      <c r="F39" s="478"/>
      <c r="G39" s="479"/>
      <c r="H39" s="480"/>
      <c r="I39" s="493" t="s">
        <v>166</v>
      </c>
      <c r="J39" s="494"/>
      <c r="K39" s="495"/>
      <c r="L39" s="531">
        <f>C39*C41*C35</f>
        <v>51.491175999999996</v>
      </c>
      <c r="M39" s="532"/>
    </row>
    <row r="40" spans="1:13" ht="15.75" x14ac:dyDescent="0.25">
      <c r="A40" s="538"/>
      <c r="B40" s="182" t="s">
        <v>149</v>
      </c>
      <c r="C40" s="182">
        <v>50</v>
      </c>
      <c r="D40" s="533" t="s">
        <v>147</v>
      </c>
      <c r="E40" s="534"/>
      <c r="F40" s="478"/>
      <c r="G40" s="479"/>
      <c r="H40" s="480"/>
      <c r="I40" s="493" t="s">
        <v>167</v>
      </c>
      <c r="J40" s="494"/>
      <c r="K40" s="495"/>
      <c r="L40" s="531">
        <f>C40*C42*C43*(C36+C37+C38)</f>
        <v>44.214781499999994</v>
      </c>
      <c r="M40" s="532"/>
    </row>
    <row r="41" spans="1:13" ht="15.75" customHeight="1" x14ac:dyDescent="0.25">
      <c r="A41" s="538"/>
      <c r="B41" s="198" t="s">
        <v>151</v>
      </c>
      <c r="C41" s="198">
        <f>1-0.04*(20-C36*10)</f>
        <v>0.37584799999999996</v>
      </c>
      <c r="D41" s="535" t="s">
        <v>168</v>
      </c>
      <c r="E41" s="536"/>
      <c r="F41" s="478"/>
      <c r="G41" s="479"/>
      <c r="H41" s="480"/>
      <c r="I41" s="177"/>
      <c r="J41" s="177"/>
      <c r="K41" s="178"/>
      <c r="L41" s="196"/>
      <c r="M41" s="386"/>
    </row>
    <row r="42" spans="1:13" ht="15.75" x14ac:dyDescent="0.25">
      <c r="A42" s="538"/>
      <c r="B42" s="198" t="s">
        <v>169</v>
      </c>
      <c r="C42" s="198">
        <f>1+0.07*(12-5)</f>
        <v>1.49</v>
      </c>
      <c r="D42" s="535" t="s">
        <v>170</v>
      </c>
      <c r="E42" s="536"/>
      <c r="F42" s="478"/>
      <c r="G42" s="479"/>
      <c r="H42" s="480"/>
      <c r="I42" s="177"/>
      <c r="J42" s="177"/>
      <c r="K42" s="178"/>
      <c r="L42" s="196"/>
      <c r="M42" s="386"/>
    </row>
    <row r="43" spans="1:13" ht="15.75" x14ac:dyDescent="0.25">
      <c r="A43" s="538"/>
      <c r="B43" s="198" t="s">
        <v>171</v>
      </c>
      <c r="C43" s="198">
        <v>1.35</v>
      </c>
      <c r="D43" s="535" t="s">
        <v>172</v>
      </c>
      <c r="E43" s="536"/>
      <c r="F43" s="478"/>
      <c r="G43" s="479"/>
      <c r="H43" s="480"/>
      <c r="I43" s="177"/>
      <c r="J43" s="177"/>
      <c r="K43" s="178"/>
      <c r="L43" s="196"/>
      <c r="M43" s="386"/>
    </row>
    <row r="44" spans="1:13" ht="12.75" customHeight="1" x14ac:dyDescent="0.25">
      <c r="A44" s="538"/>
      <c r="B44" s="573">
        <v>1.99</v>
      </c>
      <c r="C44" s="551" t="s">
        <v>155</v>
      </c>
      <c r="D44" s="552"/>
      <c r="E44" s="553"/>
      <c r="F44" s="515" t="s">
        <v>156</v>
      </c>
      <c r="G44" s="516"/>
      <c r="H44" s="517"/>
      <c r="I44" s="185"/>
      <c r="J44" s="352"/>
      <c r="K44" s="186"/>
      <c r="L44" s="521">
        <f>(L39+L40)*B44</f>
        <v>190.45485542499998</v>
      </c>
      <c r="M44" s="522"/>
    </row>
    <row r="45" spans="1:13" ht="15.75" x14ac:dyDescent="0.25">
      <c r="A45" s="538"/>
      <c r="B45" s="574"/>
      <c r="C45" s="543"/>
      <c r="D45" s="544"/>
      <c r="E45" s="545"/>
      <c r="F45" s="518"/>
      <c r="G45" s="519"/>
      <c r="H45" s="520"/>
      <c r="I45" s="187"/>
      <c r="J45" s="188"/>
      <c r="K45" s="189"/>
      <c r="L45" s="523"/>
      <c r="M45" s="524"/>
    </row>
    <row r="46" spans="1:13" ht="15.75" x14ac:dyDescent="0.25">
      <c r="A46" s="538"/>
      <c r="B46" s="573">
        <v>1</v>
      </c>
      <c r="C46" s="575" t="s">
        <v>157</v>
      </c>
      <c r="D46" s="576"/>
      <c r="E46" s="577"/>
      <c r="F46" s="515" t="s">
        <v>158</v>
      </c>
      <c r="G46" s="516"/>
      <c r="H46" s="517"/>
      <c r="I46" s="177"/>
      <c r="J46" s="177"/>
      <c r="K46" s="178"/>
      <c r="L46" s="521">
        <f>L44*B46</f>
        <v>190.45485542499998</v>
      </c>
      <c r="M46" s="522"/>
    </row>
    <row r="47" spans="1:13" ht="15.75" customHeight="1" x14ac:dyDescent="0.25">
      <c r="A47" s="538"/>
      <c r="B47" s="574"/>
      <c r="C47" s="578"/>
      <c r="D47" s="579"/>
      <c r="E47" s="580"/>
      <c r="F47" s="518"/>
      <c r="G47" s="519"/>
      <c r="H47" s="520"/>
      <c r="I47" s="177"/>
      <c r="J47" s="177"/>
      <c r="K47" s="178"/>
      <c r="L47" s="523"/>
      <c r="M47" s="524"/>
    </row>
    <row r="48" spans="1:13" x14ac:dyDescent="0.2">
      <c r="A48" s="538"/>
      <c r="B48" s="551" t="s">
        <v>173</v>
      </c>
      <c r="C48" s="552"/>
      <c r="D48" s="552"/>
      <c r="E48" s="553"/>
      <c r="F48" s="509"/>
      <c r="G48" s="510"/>
      <c r="H48" s="511"/>
      <c r="I48" s="560">
        <v>0.15</v>
      </c>
      <c r="J48" s="561"/>
      <c r="K48" s="562"/>
      <c r="L48" s="521">
        <f>L46*I48</f>
        <v>28.568228313749994</v>
      </c>
      <c r="M48" s="522"/>
    </row>
    <row r="49" spans="1:13" x14ac:dyDescent="0.2">
      <c r="A49" s="538"/>
      <c r="B49" s="554"/>
      <c r="C49" s="555"/>
      <c r="D49" s="555"/>
      <c r="E49" s="556"/>
      <c r="F49" s="557"/>
      <c r="G49" s="558"/>
      <c r="H49" s="559"/>
      <c r="I49" s="563"/>
      <c r="J49" s="564"/>
      <c r="K49" s="565"/>
      <c r="L49" s="569"/>
      <c r="M49" s="570"/>
    </row>
    <row r="50" spans="1:13" x14ac:dyDescent="0.2">
      <c r="A50" s="538"/>
      <c r="B50" s="543"/>
      <c r="C50" s="544"/>
      <c r="D50" s="544"/>
      <c r="E50" s="545"/>
      <c r="F50" s="512"/>
      <c r="G50" s="513"/>
      <c r="H50" s="514"/>
      <c r="I50" s="566"/>
      <c r="J50" s="567"/>
      <c r="K50" s="568"/>
      <c r="L50" s="523"/>
      <c r="M50" s="524"/>
    </row>
    <row r="51" spans="1:13" ht="16.5" thickBot="1" x14ac:dyDescent="0.3">
      <c r="A51" s="539"/>
      <c r="B51" s="571" t="s">
        <v>159</v>
      </c>
      <c r="C51" s="572"/>
      <c r="D51" s="572"/>
      <c r="E51" s="572"/>
      <c r="F51" s="190"/>
      <c r="G51" s="190"/>
      <c r="H51" s="190"/>
      <c r="I51" s="199"/>
      <c r="J51" s="199"/>
      <c r="K51" s="200"/>
      <c r="L51" s="527">
        <f>L46+L48</f>
        <v>219.02308373874996</v>
      </c>
      <c r="M51" s="528"/>
    </row>
    <row r="52" spans="1:13" ht="15.75" x14ac:dyDescent="0.25">
      <c r="A52" s="537">
        <v>3</v>
      </c>
      <c r="B52" s="540" t="s">
        <v>174</v>
      </c>
      <c r="C52" s="541"/>
      <c r="D52" s="541"/>
      <c r="E52" s="542"/>
      <c r="F52" s="540" t="s">
        <v>175</v>
      </c>
      <c r="G52" s="541"/>
      <c r="H52" s="542"/>
      <c r="I52" s="192"/>
      <c r="J52" s="192"/>
      <c r="K52" s="193"/>
      <c r="L52" s="194"/>
      <c r="M52" s="384"/>
    </row>
    <row r="53" spans="1:13" ht="15.75" x14ac:dyDescent="0.25">
      <c r="A53" s="538"/>
      <c r="B53" s="543"/>
      <c r="C53" s="544"/>
      <c r="D53" s="544"/>
      <c r="E53" s="545"/>
      <c r="F53" s="554"/>
      <c r="G53" s="555"/>
      <c r="H53" s="556"/>
      <c r="I53" s="177"/>
      <c r="J53" s="177"/>
      <c r="K53" s="178"/>
      <c r="L53" s="196"/>
      <c r="M53" s="386"/>
    </row>
    <row r="54" spans="1:13" ht="15.75" x14ac:dyDescent="0.25">
      <c r="A54" s="538"/>
      <c r="B54" s="182" t="s">
        <v>141</v>
      </c>
      <c r="C54" s="182">
        <v>1</v>
      </c>
      <c r="D54" s="549" t="s">
        <v>162</v>
      </c>
      <c r="E54" s="550"/>
      <c r="F54" s="554"/>
      <c r="G54" s="555"/>
      <c r="H54" s="556"/>
      <c r="I54" s="177"/>
      <c r="J54" s="177"/>
      <c r="K54" s="178"/>
      <c r="L54" s="196"/>
      <c r="M54" s="386"/>
    </row>
    <row r="55" spans="1:13" ht="15.75" x14ac:dyDescent="0.25">
      <c r="A55" s="538"/>
      <c r="B55" s="182"/>
      <c r="C55" s="183">
        <f>C21</f>
        <v>4.6050000000000006E-3</v>
      </c>
      <c r="D55" s="549" t="s">
        <v>143</v>
      </c>
      <c r="E55" s="550"/>
      <c r="F55" s="554"/>
      <c r="G55" s="555"/>
      <c r="H55" s="556"/>
      <c r="I55" s="177"/>
      <c r="J55" s="177"/>
      <c r="K55" s="178"/>
      <c r="L55" s="196"/>
      <c r="M55" s="386"/>
    </row>
    <row r="56" spans="1:13" ht="15.75" x14ac:dyDescent="0.25">
      <c r="A56" s="538"/>
      <c r="B56" s="182"/>
      <c r="C56" s="182">
        <v>0</v>
      </c>
      <c r="D56" s="549" t="s">
        <v>144</v>
      </c>
      <c r="E56" s="550"/>
      <c r="F56" s="554"/>
      <c r="G56" s="555"/>
      <c r="H56" s="556"/>
      <c r="I56" s="177"/>
      <c r="J56" s="177"/>
      <c r="K56" s="178"/>
      <c r="L56" s="196"/>
      <c r="M56" s="386"/>
    </row>
    <row r="57" spans="1:13" ht="15.75" x14ac:dyDescent="0.25">
      <c r="A57" s="538"/>
      <c r="B57" s="182"/>
      <c r="C57" s="182">
        <v>0</v>
      </c>
      <c r="D57" s="549" t="s">
        <v>145</v>
      </c>
      <c r="E57" s="550"/>
      <c r="F57" s="554"/>
      <c r="G57" s="555"/>
      <c r="H57" s="556"/>
      <c r="I57" s="177"/>
      <c r="J57" s="177"/>
      <c r="K57" s="178"/>
      <c r="L57" s="196"/>
      <c r="M57" s="386"/>
    </row>
    <row r="58" spans="1:13" ht="15.75" x14ac:dyDescent="0.25">
      <c r="A58" s="538"/>
      <c r="B58" s="182" t="s">
        <v>146</v>
      </c>
      <c r="C58" s="182">
        <v>355</v>
      </c>
      <c r="D58" s="533" t="s">
        <v>147</v>
      </c>
      <c r="E58" s="534"/>
      <c r="F58" s="554"/>
      <c r="G58" s="555"/>
      <c r="H58" s="556"/>
      <c r="I58" s="493" t="s">
        <v>176</v>
      </c>
      <c r="J58" s="494"/>
      <c r="K58" s="495"/>
      <c r="L58" s="531">
        <f>C58*C60*C61*C62*C63*C64*C54</f>
        <v>50.222609167499989</v>
      </c>
      <c r="M58" s="532"/>
    </row>
    <row r="59" spans="1:13" ht="15.75" x14ac:dyDescent="0.25">
      <c r="A59" s="538"/>
      <c r="B59" s="182" t="s">
        <v>149</v>
      </c>
      <c r="C59" s="182">
        <v>22</v>
      </c>
      <c r="D59" s="533" t="s">
        <v>147</v>
      </c>
      <c r="E59" s="534"/>
      <c r="F59" s="554"/>
      <c r="G59" s="555"/>
      <c r="H59" s="556"/>
      <c r="I59" s="493" t="s">
        <v>177</v>
      </c>
      <c r="J59" s="494"/>
      <c r="K59" s="495"/>
      <c r="L59" s="201">
        <f>C59*C66*C65*C67*(C55+C56+C57)</f>
        <v>0.30311952000000009</v>
      </c>
      <c r="M59" s="386"/>
    </row>
    <row r="60" spans="1:13" ht="15.75" x14ac:dyDescent="0.25">
      <c r="A60" s="538"/>
      <c r="B60" s="182" t="s">
        <v>178</v>
      </c>
      <c r="C60" s="182">
        <f>1+0.15*(1-1)</f>
        <v>1</v>
      </c>
      <c r="D60" s="535" t="s">
        <v>179</v>
      </c>
      <c r="E60" s="536"/>
      <c r="F60" s="554"/>
      <c r="G60" s="555"/>
      <c r="H60" s="556"/>
      <c r="I60" s="177"/>
      <c r="J60" s="177"/>
      <c r="K60" s="178"/>
      <c r="L60" s="196"/>
      <c r="M60" s="386"/>
    </row>
    <row r="61" spans="1:13" ht="15.75" x14ac:dyDescent="0.25">
      <c r="A61" s="538"/>
      <c r="B61" s="182" t="s">
        <v>151</v>
      </c>
      <c r="C61" s="183">
        <f>1-0.45*(2-(C55+C56+C57))</f>
        <v>0.10207224999999998</v>
      </c>
      <c r="D61" s="535" t="s">
        <v>180</v>
      </c>
      <c r="E61" s="536"/>
      <c r="F61" s="554"/>
      <c r="G61" s="555"/>
      <c r="H61" s="556"/>
      <c r="I61" s="177"/>
      <c r="J61" s="177"/>
      <c r="K61" s="178"/>
      <c r="L61" s="196"/>
      <c r="M61" s="386"/>
    </row>
    <row r="62" spans="1:13" ht="15.75" x14ac:dyDescent="0.25">
      <c r="A62" s="538"/>
      <c r="B62" s="198" t="s">
        <v>181</v>
      </c>
      <c r="C62" s="198">
        <f>1+0.05*1</f>
        <v>1.05</v>
      </c>
      <c r="D62" s="535" t="s">
        <v>182</v>
      </c>
      <c r="E62" s="536"/>
      <c r="F62" s="554"/>
      <c r="G62" s="555"/>
      <c r="H62" s="556"/>
      <c r="I62" s="177"/>
      <c r="J62" s="177"/>
      <c r="K62" s="178"/>
      <c r="L62" s="196"/>
      <c r="M62" s="386"/>
    </row>
    <row r="63" spans="1:13" ht="15.75" customHeight="1" x14ac:dyDescent="0.25">
      <c r="A63" s="538"/>
      <c r="B63" s="198" t="s">
        <v>183</v>
      </c>
      <c r="C63" s="198">
        <f>1+0.1*1</f>
        <v>1.1000000000000001</v>
      </c>
      <c r="D63" s="535" t="s">
        <v>184</v>
      </c>
      <c r="E63" s="536"/>
      <c r="F63" s="554"/>
      <c r="G63" s="555"/>
      <c r="H63" s="556"/>
      <c r="I63" s="177"/>
      <c r="J63" s="177"/>
      <c r="K63" s="178"/>
      <c r="L63" s="196"/>
      <c r="M63" s="386"/>
    </row>
    <row r="64" spans="1:13" ht="15.75" x14ac:dyDescent="0.25">
      <c r="A64" s="538"/>
      <c r="B64" s="182" t="s">
        <v>185</v>
      </c>
      <c r="C64" s="182">
        <f>1+0.1*(3-1)</f>
        <v>1.2</v>
      </c>
      <c r="D64" s="535" t="s">
        <v>186</v>
      </c>
      <c r="E64" s="536"/>
      <c r="F64" s="554"/>
      <c r="G64" s="555"/>
      <c r="H64" s="556"/>
      <c r="I64" s="177"/>
      <c r="J64" s="177"/>
      <c r="K64" s="178"/>
      <c r="L64" s="531"/>
      <c r="M64" s="532"/>
    </row>
    <row r="65" spans="1:14" ht="15.75" customHeight="1" x14ac:dyDescent="0.25">
      <c r="A65" s="538"/>
      <c r="B65" s="182" t="s">
        <v>187</v>
      </c>
      <c r="C65" s="182">
        <f>1+0.1*(12-5)</f>
        <v>1.7000000000000002</v>
      </c>
      <c r="D65" s="535" t="s">
        <v>188</v>
      </c>
      <c r="E65" s="536"/>
      <c r="F65" s="554"/>
      <c r="G65" s="555"/>
      <c r="H65" s="556"/>
      <c r="I65" s="177"/>
      <c r="J65" s="177"/>
      <c r="K65" s="178"/>
      <c r="L65" s="196"/>
      <c r="M65" s="386"/>
    </row>
    <row r="66" spans="1:14" ht="15.75" x14ac:dyDescent="0.25">
      <c r="A66" s="538"/>
      <c r="B66" s="198" t="s">
        <v>189</v>
      </c>
      <c r="C66" s="182">
        <f>1+0.1*1</f>
        <v>1.1000000000000001</v>
      </c>
      <c r="D66" s="535" t="s">
        <v>184</v>
      </c>
      <c r="E66" s="536"/>
      <c r="F66" s="554"/>
      <c r="G66" s="555"/>
      <c r="H66" s="556"/>
      <c r="I66" s="177"/>
      <c r="J66" s="177"/>
      <c r="K66" s="178"/>
      <c r="L66" s="196"/>
      <c r="M66" s="386"/>
    </row>
    <row r="67" spans="1:14" ht="15.75" x14ac:dyDescent="0.25">
      <c r="A67" s="586"/>
      <c r="B67" s="182" t="s">
        <v>171</v>
      </c>
      <c r="C67" s="182">
        <v>1.6</v>
      </c>
      <c r="D67" s="535" t="s">
        <v>190</v>
      </c>
      <c r="E67" s="536"/>
      <c r="F67" s="543"/>
      <c r="G67" s="544"/>
      <c r="H67" s="545"/>
      <c r="I67" s="188"/>
      <c r="J67" s="188"/>
      <c r="K67" s="189"/>
      <c r="L67" s="188"/>
      <c r="M67" s="202"/>
    </row>
    <row r="68" spans="1:14" ht="21.75" customHeight="1" x14ac:dyDescent="0.25">
      <c r="A68" s="581"/>
      <c r="B68" s="573">
        <v>1.99</v>
      </c>
      <c r="C68" s="551" t="s">
        <v>155</v>
      </c>
      <c r="D68" s="552"/>
      <c r="E68" s="553"/>
      <c r="F68" s="551" t="s">
        <v>156</v>
      </c>
      <c r="G68" s="552"/>
      <c r="H68" s="553"/>
      <c r="I68" s="185"/>
      <c r="J68" s="352"/>
      <c r="K68" s="186"/>
      <c r="L68" s="582">
        <f>(L58+L59)*B68</f>
        <v>100.54620008812499</v>
      </c>
      <c r="M68" s="583"/>
    </row>
    <row r="69" spans="1:14" ht="21.75" customHeight="1" x14ac:dyDescent="0.25">
      <c r="A69" s="538"/>
      <c r="B69" s="574"/>
      <c r="C69" s="543"/>
      <c r="D69" s="544"/>
      <c r="E69" s="545"/>
      <c r="F69" s="543"/>
      <c r="G69" s="544"/>
      <c r="H69" s="545"/>
      <c r="I69" s="187"/>
      <c r="J69" s="188"/>
      <c r="K69" s="189"/>
      <c r="L69" s="584"/>
      <c r="M69" s="585"/>
    </row>
    <row r="70" spans="1:14" ht="21.75" customHeight="1" x14ac:dyDescent="0.25">
      <c r="A70" s="538"/>
      <c r="B70" s="573">
        <v>1</v>
      </c>
      <c r="C70" s="575" t="s">
        <v>157</v>
      </c>
      <c r="D70" s="576"/>
      <c r="E70" s="577"/>
      <c r="F70" s="551" t="s">
        <v>158</v>
      </c>
      <c r="G70" s="552"/>
      <c r="H70" s="553"/>
      <c r="I70" s="177"/>
      <c r="J70" s="177"/>
      <c r="K70" s="178"/>
      <c r="L70" s="582">
        <f>L68*B70</f>
        <v>100.54620008812499</v>
      </c>
      <c r="M70" s="583"/>
    </row>
    <row r="71" spans="1:14" ht="15.75" x14ac:dyDescent="0.25">
      <c r="A71" s="538"/>
      <c r="B71" s="574"/>
      <c r="C71" s="578"/>
      <c r="D71" s="579"/>
      <c r="E71" s="580"/>
      <c r="F71" s="543"/>
      <c r="G71" s="544"/>
      <c r="H71" s="545"/>
      <c r="I71" s="187"/>
      <c r="J71" s="188"/>
      <c r="K71" s="189"/>
      <c r="L71" s="584"/>
      <c r="M71" s="585"/>
    </row>
    <row r="72" spans="1:14" ht="18.75" customHeight="1" thickBot="1" x14ac:dyDescent="0.3">
      <c r="A72" s="539"/>
      <c r="B72" s="571" t="s">
        <v>159</v>
      </c>
      <c r="C72" s="572"/>
      <c r="D72" s="572"/>
      <c r="E72" s="572"/>
      <c r="F72" s="203"/>
      <c r="G72" s="199"/>
      <c r="H72" s="199"/>
      <c r="I72" s="199"/>
      <c r="J72" s="199"/>
      <c r="K72" s="199"/>
      <c r="L72" s="587">
        <f>L70</f>
        <v>100.54620008812499</v>
      </c>
      <c r="M72" s="588"/>
      <c r="N72" s="204"/>
    </row>
    <row r="73" spans="1:14" ht="16.5" thickBot="1" x14ac:dyDescent="0.3">
      <c r="A73" s="205">
        <v>4</v>
      </c>
      <c r="B73" s="596" t="s">
        <v>191</v>
      </c>
      <c r="C73" s="597"/>
      <c r="D73" s="597"/>
      <c r="E73" s="597"/>
      <c r="F73" s="597"/>
      <c r="G73" s="597"/>
      <c r="H73" s="597"/>
      <c r="I73" s="597"/>
      <c r="J73" s="597"/>
      <c r="K73" s="598"/>
      <c r="L73" s="599">
        <f>L72+L51+L32</f>
        <v>679.25855051087478</v>
      </c>
      <c r="M73" s="600"/>
    </row>
    <row r="74" spans="1:14" ht="21" customHeight="1" x14ac:dyDescent="0.2">
      <c r="A74" s="537">
        <v>5</v>
      </c>
      <c r="B74" s="540" t="s">
        <v>192</v>
      </c>
      <c r="C74" s="541"/>
      <c r="D74" s="541"/>
      <c r="E74" s="542"/>
      <c r="F74" s="601"/>
      <c r="G74" s="602"/>
      <c r="H74" s="603"/>
      <c r="I74" s="607">
        <v>16.002088059999998</v>
      </c>
      <c r="J74" s="608"/>
      <c r="K74" s="609"/>
      <c r="L74" s="616">
        <f>ROUND(L73*I74,0)</f>
        <v>10870</v>
      </c>
      <c r="M74" s="617"/>
    </row>
    <row r="75" spans="1:14" ht="21" customHeight="1" x14ac:dyDescent="0.2">
      <c r="A75" s="538"/>
      <c r="B75" s="554"/>
      <c r="C75" s="555"/>
      <c r="D75" s="555"/>
      <c r="E75" s="556"/>
      <c r="F75" s="604"/>
      <c r="G75" s="605"/>
      <c r="H75" s="606"/>
      <c r="I75" s="610"/>
      <c r="J75" s="611"/>
      <c r="K75" s="612"/>
      <c r="L75" s="569"/>
      <c r="M75" s="570"/>
    </row>
    <row r="76" spans="1:14" ht="21" customHeight="1" x14ac:dyDescent="0.2">
      <c r="A76" s="586"/>
      <c r="B76" s="543"/>
      <c r="C76" s="544"/>
      <c r="D76" s="544"/>
      <c r="E76" s="545"/>
      <c r="F76" s="578"/>
      <c r="G76" s="579"/>
      <c r="H76" s="580"/>
      <c r="I76" s="613"/>
      <c r="J76" s="614"/>
      <c r="K76" s="615"/>
      <c r="L76" s="523"/>
      <c r="M76" s="524"/>
    </row>
    <row r="77" spans="1:14" s="206" customFormat="1" ht="19.5" customHeight="1" thickBot="1" x14ac:dyDescent="0.35">
      <c r="A77" s="590" t="s">
        <v>193</v>
      </c>
      <c r="B77" s="591"/>
      <c r="C77" s="591"/>
      <c r="D77" s="591"/>
      <c r="E77" s="591"/>
      <c r="F77" s="591"/>
      <c r="G77" s="591"/>
      <c r="H77" s="591"/>
      <c r="I77" s="591"/>
      <c r="J77" s="591"/>
      <c r="K77" s="592"/>
      <c r="L77" s="593">
        <f>L74</f>
        <v>10870</v>
      </c>
      <c r="M77" s="594"/>
    </row>
    <row r="81" spans="1:13" ht="15.75" x14ac:dyDescent="0.25">
      <c r="A81" s="207"/>
      <c r="B81" s="207"/>
      <c r="C81" s="173"/>
      <c r="D81" s="207"/>
      <c r="E81" s="173"/>
      <c r="F81" s="595"/>
      <c r="G81" s="595"/>
      <c r="H81" s="595"/>
      <c r="I81" s="595"/>
      <c r="J81" s="595"/>
      <c r="K81" s="595"/>
      <c r="L81" s="595"/>
      <c r="M81" s="595"/>
    </row>
    <row r="82" spans="1:13" ht="12.75" customHeight="1" x14ac:dyDescent="0.25">
      <c r="A82" s="207"/>
      <c r="B82" s="207"/>
      <c r="C82" s="173"/>
      <c r="D82" s="207"/>
      <c r="E82" s="173"/>
      <c r="F82" s="382"/>
      <c r="G82" s="173"/>
      <c r="H82" s="173"/>
      <c r="I82" s="173"/>
      <c r="J82" s="173"/>
      <c r="K82" s="173"/>
      <c r="L82" s="173"/>
      <c r="M82" s="173"/>
    </row>
    <row r="83" spans="1:13" ht="15.75" x14ac:dyDescent="0.25">
      <c r="A83" s="209"/>
      <c r="B83" s="209"/>
      <c r="C83" s="173"/>
      <c r="D83" s="210"/>
      <c r="E83" s="173"/>
      <c r="F83" s="589"/>
      <c r="G83" s="589"/>
      <c r="H83" s="589"/>
      <c r="I83" s="589"/>
      <c r="J83" s="589"/>
      <c r="K83" s="589"/>
      <c r="L83" s="589"/>
      <c r="M83" s="589"/>
    </row>
    <row r="84" spans="1:13" ht="12.75" customHeight="1" x14ac:dyDescent="0.25">
      <c r="A84" s="211"/>
      <c r="B84" s="211"/>
      <c r="C84" s="173"/>
      <c r="D84" s="211"/>
      <c r="E84" s="173"/>
      <c r="F84" s="381"/>
      <c r="G84" s="173"/>
      <c r="H84" s="173"/>
      <c r="I84" s="173"/>
      <c r="J84" s="173"/>
      <c r="K84" s="173"/>
      <c r="L84" s="173"/>
      <c r="M84" s="173"/>
    </row>
    <row r="85" spans="1:13" ht="15.75" x14ac:dyDescent="0.25">
      <c r="A85" s="209"/>
      <c r="B85" s="209"/>
      <c r="C85" s="173"/>
      <c r="D85" s="213"/>
      <c r="E85" s="173"/>
      <c r="F85" s="589"/>
      <c r="G85" s="589"/>
      <c r="H85" s="589"/>
      <c r="I85" s="589"/>
      <c r="J85" s="589"/>
      <c r="K85" s="589"/>
      <c r="L85" s="589"/>
      <c r="M85" s="589"/>
    </row>
    <row r="86" spans="1:13" ht="15.75" customHeight="1" x14ac:dyDescent="0.2"/>
    <row r="92" spans="1:13" ht="15.75" customHeight="1" x14ac:dyDescent="0.2"/>
    <row r="94" spans="1:13" ht="15.75" customHeight="1" x14ac:dyDescent="0.2"/>
    <row r="101" spans="22:22" x14ac:dyDescent="0.2">
      <c r="V101" s="204"/>
    </row>
    <row r="102" spans="22:22" x14ac:dyDescent="0.2">
      <c r="V102" s="204"/>
    </row>
    <row r="105" spans="22:22" x14ac:dyDescent="0.2">
      <c r="V105" s="206"/>
    </row>
  </sheetData>
  <mergeCells count="119">
    <mergeCell ref="D67:E67"/>
    <mergeCell ref="D63:E63"/>
    <mergeCell ref="A77:K77"/>
    <mergeCell ref="L77:M77"/>
    <mergeCell ref="F81:M81"/>
    <mergeCell ref="F83:M83"/>
    <mergeCell ref="F85:M85"/>
    <mergeCell ref="A4:M4"/>
    <mergeCell ref="B73:K73"/>
    <mergeCell ref="L73:M73"/>
    <mergeCell ref="A74:A76"/>
    <mergeCell ref="B74:E76"/>
    <mergeCell ref="F74:H76"/>
    <mergeCell ref="I74:K76"/>
    <mergeCell ref="L74:M76"/>
    <mergeCell ref="B70:B71"/>
    <mergeCell ref="C70:E71"/>
    <mergeCell ref="F70:H71"/>
    <mergeCell ref="L70:M71"/>
    <mergeCell ref="B72:E72"/>
    <mergeCell ref="L72:M72"/>
    <mergeCell ref="D64:E64"/>
    <mergeCell ref="L64:M64"/>
    <mergeCell ref="D65:E65"/>
    <mergeCell ref="D66:E66"/>
    <mergeCell ref="B46:B47"/>
    <mergeCell ref="C46:E47"/>
    <mergeCell ref="F46:H47"/>
    <mergeCell ref="L46:M47"/>
    <mergeCell ref="A68:A72"/>
    <mergeCell ref="B68:B69"/>
    <mergeCell ref="C68:E69"/>
    <mergeCell ref="F68:H69"/>
    <mergeCell ref="L68:M69"/>
    <mergeCell ref="I58:K58"/>
    <mergeCell ref="L58:M58"/>
    <mergeCell ref="D59:E59"/>
    <mergeCell ref="I59:K59"/>
    <mergeCell ref="D60:E60"/>
    <mergeCell ref="D61:E61"/>
    <mergeCell ref="A52:A67"/>
    <mergeCell ref="B52:E53"/>
    <mergeCell ref="F52:H67"/>
    <mergeCell ref="D54:E54"/>
    <mergeCell ref="D55:E55"/>
    <mergeCell ref="D56:E56"/>
    <mergeCell ref="D57:E57"/>
    <mergeCell ref="D58:E58"/>
    <mergeCell ref="D62:E62"/>
    <mergeCell ref="D40:E40"/>
    <mergeCell ref="I40:K40"/>
    <mergeCell ref="L40:M40"/>
    <mergeCell ref="D41:E41"/>
    <mergeCell ref="A33:A51"/>
    <mergeCell ref="B33:E34"/>
    <mergeCell ref="F33:H43"/>
    <mergeCell ref="D35:E35"/>
    <mergeCell ref="D36:E36"/>
    <mergeCell ref="D37:E37"/>
    <mergeCell ref="D38:E38"/>
    <mergeCell ref="D39:E39"/>
    <mergeCell ref="D42:E42"/>
    <mergeCell ref="D43:E43"/>
    <mergeCell ref="B48:E50"/>
    <mergeCell ref="F48:H50"/>
    <mergeCell ref="I48:K50"/>
    <mergeCell ref="L48:M50"/>
    <mergeCell ref="B51:E51"/>
    <mergeCell ref="L51:M51"/>
    <mergeCell ref="B44:B45"/>
    <mergeCell ref="C44:E45"/>
    <mergeCell ref="F44:H45"/>
    <mergeCell ref="L44:M45"/>
    <mergeCell ref="B32:E32"/>
    <mergeCell ref="L32:M32"/>
    <mergeCell ref="D26:E26"/>
    <mergeCell ref="D27:E27"/>
    <mergeCell ref="B28:B29"/>
    <mergeCell ref="C28:E29"/>
    <mergeCell ref="F28:H29"/>
    <mergeCell ref="L28:M29"/>
    <mergeCell ref="I39:K39"/>
    <mergeCell ref="L39:M39"/>
    <mergeCell ref="L24:M24"/>
    <mergeCell ref="D25:E25"/>
    <mergeCell ref="I25:K25"/>
    <mergeCell ref="L25:M25"/>
    <mergeCell ref="B17:E17"/>
    <mergeCell ref="F17:H17"/>
    <mergeCell ref="I17:K17"/>
    <mergeCell ref="L17:M17"/>
    <mergeCell ref="B30:B31"/>
    <mergeCell ref="C30:E31"/>
    <mergeCell ref="F30:H31"/>
    <mergeCell ref="L30:M31"/>
    <mergeCell ref="A2:M2"/>
    <mergeCell ref="A3:M3"/>
    <mergeCell ref="A5:M5"/>
    <mergeCell ref="A6:M6"/>
    <mergeCell ref="A7:M7"/>
    <mergeCell ref="A8:M8"/>
    <mergeCell ref="A18:A32"/>
    <mergeCell ref="B18:E19"/>
    <mergeCell ref="F18:H27"/>
    <mergeCell ref="D20:E20"/>
    <mergeCell ref="D21:E21"/>
    <mergeCell ref="D22:E22"/>
    <mergeCell ref="A9:M9"/>
    <mergeCell ref="A10:M10"/>
    <mergeCell ref="A11:M11"/>
    <mergeCell ref="A12:M12"/>
    <mergeCell ref="A14:A16"/>
    <mergeCell ref="B14:E16"/>
    <mergeCell ref="F14:H16"/>
    <mergeCell ref="I14:K16"/>
    <mergeCell ref="L14:M16"/>
    <mergeCell ref="D23:E23"/>
    <mergeCell ref="D24:E24"/>
    <mergeCell ref="I24:K24"/>
  </mergeCells>
  <pageMargins left="0.98425196850393704" right="0.59055118110236227" top="0.78740157480314965" bottom="0.78740157480314965" header="0.11811023622047245" footer="0.11811023622047245"/>
  <pageSetup paperSize="9" scale="88" fitToHeight="0" orientation="landscape" r:id="rId1"/>
  <rowBreaks count="2" manualBreakCount="2">
    <brk id="32" max="12" man="1"/>
    <brk id="67" max="12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50"/>
    <pageSetUpPr fitToPage="1"/>
  </sheetPr>
  <dimension ref="A1:X61"/>
  <sheetViews>
    <sheetView view="pageBreakPreview" zoomScaleNormal="100" zoomScaleSheetLayoutView="100" workbookViewId="0">
      <selection activeCell="L13" sqref="L13"/>
    </sheetView>
  </sheetViews>
  <sheetFormatPr defaultColWidth="11.5703125" defaultRowHeight="12.75" x14ac:dyDescent="0.2"/>
  <cols>
    <col min="1" max="1" width="42.28515625" style="26" customWidth="1"/>
    <col min="2" max="2" width="18.42578125" style="26" customWidth="1"/>
    <col min="3" max="3" width="16.140625" style="26" customWidth="1"/>
    <col min="4" max="4" width="13.85546875" style="26" customWidth="1"/>
    <col min="5" max="5" width="13.7109375" style="26" customWidth="1"/>
    <col min="6" max="6" width="17.42578125" style="26" customWidth="1"/>
    <col min="7" max="255" width="11.5703125" style="214"/>
    <col min="256" max="256" width="3.7109375" style="214" customWidth="1"/>
    <col min="257" max="257" width="26.7109375" style="214" customWidth="1"/>
    <col min="258" max="258" width="7.7109375" style="214" customWidth="1"/>
    <col min="259" max="259" width="5" style="214" customWidth="1"/>
    <col min="260" max="260" width="27.7109375" style="214" customWidth="1"/>
    <col min="261" max="261" width="14.42578125" style="214" customWidth="1"/>
    <col min="262" max="511" width="11.5703125" style="214"/>
    <col min="512" max="512" width="3.7109375" style="214" customWidth="1"/>
    <col min="513" max="513" width="26.7109375" style="214" customWidth="1"/>
    <col min="514" max="514" width="7.7109375" style="214" customWidth="1"/>
    <col min="515" max="515" width="5" style="214" customWidth="1"/>
    <col min="516" max="516" width="27.7109375" style="214" customWidth="1"/>
    <col min="517" max="517" width="14.42578125" style="214" customWidth="1"/>
    <col min="518" max="767" width="11.5703125" style="214"/>
    <col min="768" max="768" width="3.7109375" style="214" customWidth="1"/>
    <col min="769" max="769" width="26.7109375" style="214" customWidth="1"/>
    <col min="770" max="770" width="7.7109375" style="214" customWidth="1"/>
    <col min="771" max="771" width="5" style="214" customWidth="1"/>
    <col min="772" max="772" width="27.7109375" style="214" customWidth="1"/>
    <col min="773" max="773" width="14.42578125" style="214" customWidth="1"/>
    <col min="774" max="1023" width="11.5703125" style="214"/>
    <col min="1024" max="1024" width="3.7109375" style="214" customWidth="1"/>
    <col min="1025" max="1025" width="26.7109375" style="214" customWidth="1"/>
    <col min="1026" max="1026" width="7.7109375" style="214" customWidth="1"/>
    <col min="1027" max="1027" width="5" style="214" customWidth="1"/>
    <col min="1028" max="1028" width="27.7109375" style="214" customWidth="1"/>
    <col min="1029" max="1029" width="14.42578125" style="214" customWidth="1"/>
    <col min="1030" max="1279" width="11.5703125" style="214"/>
    <col min="1280" max="1280" width="3.7109375" style="214" customWidth="1"/>
    <col min="1281" max="1281" width="26.7109375" style="214" customWidth="1"/>
    <col min="1282" max="1282" width="7.7109375" style="214" customWidth="1"/>
    <col min="1283" max="1283" width="5" style="214" customWidth="1"/>
    <col min="1284" max="1284" width="27.7109375" style="214" customWidth="1"/>
    <col min="1285" max="1285" width="14.42578125" style="214" customWidth="1"/>
    <col min="1286" max="1535" width="11.5703125" style="214"/>
    <col min="1536" max="1536" width="3.7109375" style="214" customWidth="1"/>
    <col min="1537" max="1537" width="26.7109375" style="214" customWidth="1"/>
    <col min="1538" max="1538" width="7.7109375" style="214" customWidth="1"/>
    <col min="1539" max="1539" width="5" style="214" customWidth="1"/>
    <col min="1540" max="1540" width="27.7109375" style="214" customWidth="1"/>
    <col min="1541" max="1541" width="14.42578125" style="214" customWidth="1"/>
    <col min="1542" max="1791" width="11.5703125" style="214"/>
    <col min="1792" max="1792" width="3.7109375" style="214" customWidth="1"/>
    <col min="1793" max="1793" width="26.7109375" style="214" customWidth="1"/>
    <col min="1794" max="1794" width="7.7109375" style="214" customWidth="1"/>
    <col min="1795" max="1795" width="5" style="214" customWidth="1"/>
    <col min="1796" max="1796" width="27.7109375" style="214" customWidth="1"/>
    <col min="1797" max="1797" width="14.42578125" style="214" customWidth="1"/>
    <col min="1798" max="2047" width="11.5703125" style="214"/>
    <col min="2048" max="2048" width="3.7109375" style="214" customWidth="1"/>
    <col min="2049" max="2049" width="26.7109375" style="214" customWidth="1"/>
    <col min="2050" max="2050" width="7.7109375" style="214" customWidth="1"/>
    <col min="2051" max="2051" width="5" style="214" customWidth="1"/>
    <col min="2052" max="2052" width="27.7109375" style="214" customWidth="1"/>
    <col min="2053" max="2053" width="14.42578125" style="214" customWidth="1"/>
    <col min="2054" max="2303" width="11.5703125" style="214"/>
    <col min="2304" max="2304" width="3.7109375" style="214" customWidth="1"/>
    <col min="2305" max="2305" width="26.7109375" style="214" customWidth="1"/>
    <col min="2306" max="2306" width="7.7109375" style="214" customWidth="1"/>
    <col min="2307" max="2307" width="5" style="214" customWidth="1"/>
    <col min="2308" max="2308" width="27.7109375" style="214" customWidth="1"/>
    <col min="2309" max="2309" width="14.42578125" style="214" customWidth="1"/>
    <col min="2310" max="2559" width="11.5703125" style="214"/>
    <col min="2560" max="2560" width="3.7109375" style="214" customWidth="1"/>
    <col min="2561" max="2561" width="26.7109375" style="214" customWidth="1"/>
    <col min="2562" max="2562" width="7.7109375" style="214" customWidth="1"/>
    <col min="2563" max="2563" width="5" style="214" customWidth="1"/>
    <col min="2564" max="2564" width="27.7109375" style="214" customWidth="1"/>
    <col min="2565" max="2565" width="14.42578125" style="214" customWidth="1"/>
    <col min="2566" max="2815" width="11.5703125" style="214"/>
    <col min="2816" max="2816" width="3.7109375" style="214" customWidth="1"/>
    <col min="2817" max="2817" width="26.7109375" style="214" customWidth="1"/>
    <col min="2818" max="2818" width="7.7109375" style="214" customWidth="1"/>
    <col min="2819" max="2819" width="5" style="214" customWidth="1"/>
    <col min="2820" max="2820" width="27.7109375" style="214" customWidth="1"/>
    <col min="2821" max="2821" width="14.42578125" style="214" customWidth="1"/>
    <col min="2822" max="3071" width="11.5703125" style="214"/>
    <col min="3072" max="3072" width="3.7109375" style="214" customWidth="1"/>
    <col min="3073" max="3073" width="26.7109375" style="214" customWidth="1"/>
    <col min="3074" max="3074" width="7.7109375" style="214" customWidth="1"/>
    <col min="3075" max="3075" width="5" style="214" customWidth="1"/>
    <col min="3076" max="3076" width="27.7109375" style="214" customWidth="1"/>
    <col min="3077" max="3077" width="14.42578125" style="214" customWidth="1"/>
    <col min="3078" max="3327" width="11.5703125" style="214"/>
    <col min="3328" max="3328" width="3.7109375" style="214" customWidth="1"/>
    <col min="3329" max="3329" width="26.7109375" style="214" customWidth="1"/>
    <col min="3330" max="3330" width="7.7109375" style="214" customWidth="1"/>
    <col min="3331" max="3331" width="5" style="214" customWidth="1"/>
    <col min="3332" max="3332" width="27.7109375" style="214" customWidth="1"/>
    <col min="3333" max="3333" width="14.42578125" style="214" customWidth="1"/>
    <col min="3334" max="3583" width="11.5703125" style="214"/>
    <col min="3584" max="3584" width="3.7109375" style="214" customWidth="1"/>
    <col min="3585" max="3585" width="26.7109375" style="214" customWidth="1"/>
    <col min="3586" max="3586" width="7.7109375" style="214" customWidth="1"/>
    <col min="3587" max="3587" width="5" style="214" customWidth="1"/>
    <col min="3588" max="3588" width="27.7109375" style="214" customWidth="1"/>
    <col min="3589" max="3589" width="14.42578125" style="214" customWidth="1"/>
    <col min="3590" max="3839" width="11.5703125" style="214"/>
    <col min="3840" max="3840" width="3.7109375" style="214" customWidth="1"/>
    <col min="3841" max="3841" width="26.7109375" style="214" customWidth="1"/>
    <col min="3842" max="3842" width="7.7109375" style="214" customWidth="1"/>
    <col min="3843" max="3843" width="5" style="214" customWidth="1"/>
    <col min="3844" max="3844" width="27.7109375" style="214" customWidth="1"/>
    <col min="3845" max="3845" width="14.42578125" style="214" customWidth="1"/>
    <col min="3846" max="4095" width="11.5703125" style="214"/>
    <col min="4096" max="4096" width="3.7109375" style="214" customWidth="1"/>
    <col min="4097" max="4097" width="26.7109375" style="214" customWidth="1"/>
    <col min="4098" max="4098" width="7.7109375" style="214" customWidth="1"/>
    <col min="4099" max="4099" width="5" style="214" customWidth="1"/>
    <col min="4100" max="4100" width="27.7109375" style="214" customWidth="1"/>
    <col min="4101" max="4101" width="14.42578125" style="214" customWidth="1"/>
    <col min="4102" max="4351" width="11.5703125" style="214"/>
    <col min="4352" max="4352" width="3.7109375" style="214" customWidth="1"/>
    <col min="4353" max="4353" width="26.7109375" style="214" customWidth="1"/>
    <col min="4354" max="4354" width="7.7109375" style="214" customWidth="1"/>
    <col min="4355" max="4355" width="5" style="214" customWidth="1"/>
    <col min="4356" max="4356" width="27.7109375" style="214" customWidth="1"/>
    <col min="4357" max="4357" width="14.42578125" style="214" customWidth="1"/>
    <col min="4358" max="4607" width="11.5703125" style="214"/>
    <col min="4608" max="4608" width="3.7109375" style="214" customWidth="1"/>
    <col min="4609" max="4609" width="26.7109375" style="214" customWidth="1"/>
    <col min="4610" max="4610" width="7.7109375" style="214" customWidth="1"/>
    <col min="4611" max="4611" width="5" style="214" customWidth="1"/>
    <col min="4612" max="4612" width="27.7109375" style="214" customWidth="1"/>
    <col min="4613" max="4613" width="14.42578125" style="214" customWidth="1"/>
    <col min="4614" max="4863" width="11.5703125" style="214"/>
    <col min="4864" max="4864" width="3.7109375" style="214" customWidth="1"/>
    <col min="4865" max="4865" width="26.7109375" style="214" customWidth="1"/>
    <col min="4866" max="4866" width="7.7109375" style="214" customWidth="1"/>
    <col min="4867" max="4867" width="5" style="214" customWidth="1"/>
    <col min="4868" max="4868" width="27.7109375" style="214" customWidth="1"/>
    <col min="4869" max="4869" width="14.42578125" style="214" customWidth="1"/>
    <col min="4870" max="5119" width="11.5703125" style="214"/>
    <col min="5120" max="5120" width="3.7109375" style="214" customWidth="1"/>
    <col min="5121" max="5121" width="26.7109375" style="214" customWidth="1"/>
    <col min="5122" max="5122" width="7.7109375" style="214" customWidth="1"/>
    <col min="5123" max="5123" width="5" style="214" customWidth="1"/>
    <col min="5124" max="5124" width="27.7109375" style="214" customWidth="1"/>
    <col min="5125" max="5125" width="14.42578125" style="214" customWidth="1"/>
    <col min="5126" max="5375" width="11.5703125" style="214"/>
    <col min="5376" max="5376" width="3.7109375" style="214" customWidth="1"/>
    <col min="5377" max="5377" width="26.7109375" style="214" customWidth="1"/>
    <col min="5378" max="5378" width="7.7109375" style="214" customWidth="1"/>
    <col min="5379" max="5379" width="5" style="214" customWidth="1"/>
    <col min="5380" max="5380" width="27.7109375" style="214" customWidth="1"/>
    <col min="5381" max="5381" width="14.42578125" style="214" customWidth="1"/>
    <col min="5382" max="5631" width="11.5703125" style="214"/>
    <col min="5632" max="5632" width="3.7109375" style="214" customWidth="1"/>
    <col min="5633" max="5633" width="26.7109375" style="214" customWidth="1"/>
    <col min="5634" max="5634" width="7.7109375" style="214" customWidth="1"/>
    <col min="5635" max="5635" width="5" style="214" customWidth="1"/>
    <col min="5636" max="5636" width="27.7109375" style="214" customWidth="1"/>
    <col min="5637" max="5637" width="14.42578125" style="214" customWidth="1"/>
    <col min="5638" max="5887" width="11.5703125" style="214"/>
    <col min="5888" max="5888" width="3.7109375" style="214" customWidth="1"/>
    <col min="5889" max="5889" width="26.7109375" style="214" customWidth="1"/>
    <col min="5890" max="5890" width="7.7109375" style="214" customWidth="1"/>
    <col min="5891" max="5891" width="5" style="214" customWidth="1"/>
    <col min="5892" max="5892" width="27.7109375" style="214" customWidth="1"/>
    <col min="5893" max="5893" width="14.42578125" style="214" customWidth="1"/>
    <col min="5894" max="6143" width="11.5703125" style="214"/>
    <col min="6144" max="6144" width="3.7109375" style="214" customWidth="1"/>
    <col min="6145" max="6145" width="26.7109375" style="214" customWidth="1"/>
    <col min="6146" max="6146" width="7.7109375" style="214" customWidth="1"/>
    <col min="6147" max="6147" width="5" style="214" customWidth="1"/>
    <col min="6148" max="6148" width="27.7109375" style="214" customWidth="1"/>
    <col min="6149" max="6149" width="14.42578125" style="214" customWidth="1"/>
    <col min="6150" max="6399" width="11.5703125" style="214"/>
    <col min="6400" max="6400" width="3.7109375" style="214" customWidth="1"/>
    <col min="6401" max="6401" width="26.7109375" style="214" customWidth="1"/>
    <col min="6402" max="6402" width="7.7109375" style="214" customWidth="1"/>
    <col min="6403" max="6403" width="5" style="214" customWidth="1"/>
    <col min="6404" max="6404" width="27.7109375" style="214" customWidth="1"/>
    <col min="6405" max="6405" width="14.42578125" style="214" customWidth="1"/>
    <col min="6406" max="6655" width="11.5703125" style="214"/>
    <col min="6656" max="6656" width="3.7109375" style="214" customWidth="1"/>
    <col min="6657" max="6657" width="26.7109375" style="214" customWidth="1"/>
    <col min="6658" max="6658" width="7.7109375" style="214" customWidth="1"/>
    <col min="6659" max="6659" width="5" style="214" customWidth="1"/>
    <col min="6660" max="6660" width="27.7109375" style="214" customWidth="1"/>
    <col min="6661" max="6661" width="14.42578125" style="214" customWidth="1"/>
    <col min="6662" max="6911" width="11.5703125" style="214"/>
    <col min="6912" max="6912" width="3.7109375" style="214" customWidth="1"/>
    <col min="6913" max="6913" width="26.7109375" style="214" customWidth="1"/>
    <col min="6914" max="6914" width="7.7109375" style="214" customWidth="1"/>
    <col min="6915" max="6915" width="5" style="214" customWidth="1"/>
    <col min="6916" max="6916" width="27.7109375" style="214" customWidth="1"/>
    <col min="6917" max="6917" width="14.42578125" style="214" customWidth="1"/>
    <col min="6918" max="7167" width="11.5703125" style="214"/>
    <col min="7168" max="7168" width="3.7109375" style="214" customWidth="1"/>
    <col min="7169" max="7169" width="26.7109375" style="214" customWidth="1"/>
    <col min="7170" max="7170" width="7.7109375" style="214" customWidth="1"/>
    <col min="7171" max="7171" width="5" style="214" customWidth="1"/>
    <col min="7172" max="7172" width="27.7109375" style="214" customWidth="1"/>
    <col min="7173" max="7173" width="14.42578125" style="214" customWidth="1"/>
    <col min="7174" max="7423" width="11.5703125" style="214"/>
    <col min="7424" max="7424" width="3.7109375" style="214" customWidth="1"/>
    <col min="7425" max="7425" width="26.7109375" style="214" customWidth="1"/>
    <col min="7426" max="7426" width="7.7109375" style="214" customWidth="1"/>
    <col min="7427" max="7427" width="5" style="214" customWidth="1"/>
    <col min="7428" max="7428" width="27.7109375" style="214" customWidth="1"/>
    <col min="7429" max="7429" width="14.42578125" style="214" customWidth="1"/>
    <col min="7430" max="7679" width="11.5703125" style="214"/>
    <col min="7680" max="7680" width="3.7109375" style="214" customWidth="1"/>
    <col min="7681" max="7681" width="26.7109375" style="214" customWidth="1"/>
    <col min="7682" max="7682" width="7.7109375" style="214" customWidth="1"/>
    <col min="7683" max="7683" width="5" style="214" customWidth="1"/>
    <col min="7684" max="7684" width="27.7109375" style="214" customWidth="1"/>
    <col min="7685" max="7685" width="14.42578125" style="214" customWidth="1"/>
    <col min="7686" max="7935" width="11.5703125" style="214"/>
    <col min="7936" max="7936" width="3.7109375" style="214" customWidth="1"/>
    <col min="7937" max="7937" width="26.7109375" style="214" customWidth="1"/>
    <col min="7938" max="7938" width="7.7109375" style="214" customWidth="1"/>
    <col min="7939" max="7939" width="5" style="214" customWidth="1"/>
    <col min="7940" max="7940" width="27.7109375" style="214" customWidth="1"/>
    <col min="7941" max="7941" width="14.42578125" style="214" customWidth="1"/>
    <col min="7942" max="8191" width="11.5703125" style="214"/>
    <col min="8192" max="8192" width="3.7109375" style="214" customWidth="1"/>
    <col min="8193" max="8193" width="26.7109375" style="214" customWidth="1"/>
    <col min="8194" max="8194" width="7.7109375" style="214" customWidth="1"/>
    <col min="8195" max="8195" width="5" style="214" customWidth="1"/>
    <col min="8196" max="8196" width="27.7109375" style="214" customWidth="1"/>
    <col min="8197" max="8197" width="14.42578125" style="214" customWidth="1"/>
    <col min="8198" max="8447" width="11.5703125" style="214"/>
    <col min="8448" max="8448" width="3.7109375" style="214" customWidth="1"/>
    <col min="8449" max="8449" width="26.7109375" style="214" customWidth="1"/>
    <col min="8450" max="8450" width="7.7109375" style="214" customWidth="1"/>
    <col min="8451" max="8451" width="5" style="214" customWidth="1"/>
    <col min="8452" max="8452" width="27.7109375" style="214" customWidth="1"/>
    <col min="8453" max="8453" width="14.42578125" style="214" customWidth="1"/>
    <col min="8454" max="8703" width="11.5703125" style="214"/>
    <col min="8704" max="8704" width="3.7109375" style="214" customWidth="1"/>
    <col min="8705" max="8705" width="26.7109375" style="214" customWidth="1"/>
    <col min="8706" max="8706" width="7.7109375" style="214" customWidth="1"/>
    <col min="8707" max="8707" width="5" style="214" customWidth="1"/>
    <col min="8708" max="8708" width="27.7109375" style="214" customWidth="1"/>
    <col min="8709" max="8709" width="14.42578125" style="214" customWidth="1"/>
    <col min="8710" max="8959" width="11.5703125" style="214"/>
    <col min="8960" max="8960" width="3.7109375" style="214" customWidth="1"/>
    <col min="8961" max="8961" width="26.7109375" style="214" customWidth="1"/>
    <col min="8962" max="8962" width="7.7109375" style="214" customWidth="1"/>
    <col min="8963" max="8963" width="5" style="214" customWidth="1"/>
    <col min="8964" max="8964" width="27.7109375" style="214" customWidth="1"/>
    <col min="8965" max="8965" width="14.42578125" style="214" customWidth="1"/>
    <col min="8966" max="9215" width="11.5703125" style="214"/>
    <col min="9216" max="9216" width="3.7109375" style="214" customWidth="1"/>
    <col min="9217" max="9217" width="26.7109375" style="214" customWidth="1"/>
    <col min="9218" max="9218" width="7.7109375" style="214" customWidth="1"/>
    <col min="9219" max="9219" width="5" style="214" customWidth="1"/>
    <col min="9220" max="9220" width="27.7109375" style="214" customWidth="1"/>
    <col min="9221" max="9221" width="14.42578125" style="214" customWidth="1"/>
    <col min="9222" max="9471" width="11.5703125" style="214"/>
    <col min="9472" max="9472" width="3.7109375" style="214" customWidth="1"/>
    <col min="9473" max="9473" width="26.7109375" style="214" customWidth="1"/>
    <col min="9474" max="9474" width="7.7109375" style="214" customWidth="1"/>
    <col min="9475" max="9475" width="5" style="214" customWidth="1"/>
    <col min="9476" max="9476" width="27.7109375" style="214" customWidth="1"/>
    <col min="9477" max="9477" width="14.42578125" style="214" customWidth="1"/>
    <col min="9478" max="9727" width="11.5703125" style="214"/>
    <col min="9728" max="9728" width="3.7109375" style="214" customWidth="1"/>
    <col min="9729" max="9729" width="26.7109375" style="214" customWidth="1"/>
    <col min="9730" max="9730" width="7.7109375" style="214" customWidth="1"/>
    <col min="9731" max="9731" width="5" style="214" customWidth="1"/>
    <col min="9732" max="9732" width="27.7109375" style="214" customWidth="1"/>
    <col min="9733" max="9733" width="14.42578125" style="214" customWidth="1"/>
    <col min="9734" max="9983" width="11.5703125" style="214"/>
    <col min="9984" max="9984" width="3.7109375" style="214" customWidth="1"/>
    <col min="9985" max="9985" width="26.7109375" style="214" customWidth="1"/>
    <col min="9986" max="9986" width="7.7109375" style="214" customWidth="1"/>
    <col min="9987" max="9987" width="5" style="214" customWidth="1"/>
    <col min="9988" max="9988" width="27.7109375" style="214" customWidth="1"/>
    <col min="9989" max="9989" width="14.42578125" style="214" customWidth="1"/>
    <col min="9990" max="10239" width="11.5703125" style="214"/>
    <col min="10240" max="10240" width="3.7109375" style="214" customWidth="1"/>
    <col min="10241" max="10241" width="26.7109375" style="214" customWidth="1"/>
    <col min="10242" max="10242" width="7.7109375" style="214" customWidth="1"/>
    <col min="10243" max="10243" width="5" style="214" customWidth="1"/>
    <col min="10244" max="10244" width="27.7109375" style="214" customWidth="1"/>
    <col min="10245" max="10245" width="14.42578125" style="214" customWidth="1"/>
    <col min="10246" max="10495" width="11.5703125" style="214"/>
    <col min="10496" max="10496" width="3.7109375" style="214" customWidth="1"/>
    <col min="10497" max="10497" width="26.7109375" style="214" customWidth="1"/>
    <col min="10498" max="10498" width="7.7109375" style="214" customWidth="1"/>
    <col min="10499" max="10499" width="5" style="214" customWidth="1"/>
    <col min="10500" max="10500" width="27.7109375" style="214" customWidth="1"/>
    <col min="10501" max="10501" width="14.42578125" style="214" customWidth="1"/>
    <col min="10502" max="10751" width="11.5703125" style="214"/>
    <col min="10752" max="10752" width="3.7109375" style="214" customWidth="1"/>
    <col min="10753" max="10753" width="26.7109375" style="214" customWidth="1"/>
    <col min="10754" max="10754" width="7.7109375" style="214" customWidth="1"/>
    <col min="10755" max="10755" width="5" style="214" customWidth="1"/>
    <col min="10756" max="10756" width="27.7109375" style="214" customWidth="1"/>
    <col min="10757" max="10757" width="14.42578125" style="214" customWidth="1"/>
    <col min="10758" max="11007" width="11.5703125" style="214"/>
    <col min="11008" max="11008" width="3.7109375" style="214" customWidth="1"/>
    <col min="11009" max="11009" width="26.7109375" style="214" customWidth="1"/>
    <col min="11010" max="11010" width="7.7109375" style="214" customWidth="1"/>
    <col min="11011" max="11011" width="5" style="214" customWidth="1"/>
    <col min="11012" max="11012" width="27.7109375" style="214" customWidth="1"/>
    <col min="11013" max="11013" width="14.42578125" style="214" customWidth="1"/>
    <col min="11014" max="11263" width="11.5703125" style="214"/>
    <col min="11264" max="11264" width="3.7109375" style="214" customWidth="1"/>
    <col min="11265" max="11265" width="26.7109375" style="214" customWidth="1"/>
    <col min="11266" max="11266" width="7.7109375" style="214" customWidth="1"/>
    <col min="11267" max="11267" width="5" style="214" customWidth="1"/>
    <col min="11268" max="11268" width="27.7109375" style="214" customWidth="1"/>
    <col min="11269" max="11269" width="14.42578125" style="214" customWidth="1"/>
    <col min="11270" max="11519" width="11.5703125" style="214"/>
    <col min="11520" max="11520" width="3.7109375" style="214" customWidth="1"/>
    <col min="11521" max="11521" width="26.7109375" style="214" customWidth="1"/>
    <col min="11522" max="11522" width="7.7109375" style="214" customWidth="1"/>
    <col min="11523" max="11523" width="5" style="214" customWidth="1"/>
    <col min="11524" max="11524" width="27.7109375" style="214" customWidth="1"/>
    <col min="11525" max="11525" width="14.42578125" style="214" customWidth="1"/>
    <col min="11526" max="11775" width="11.5703125" style="214"/>
    <col min="11776" max="11776" width="3.7109375" style="214" customWidth="1"/>
    <col min="11777" max="11777" width="26.7109375" style="214" customWidth="1"/>
    <col min="11778" max="11778" width="7.7109375" style="214" customWidth="1"/>
    <col min="11779" max="11779" width="5" style="214" customWidth="1"/>
    <col min="11780" max="11780" width="27.7109375" style="214" customWidth="1"/>
    <col min="11781" max="11781" width="14.42578125" style="214" customWidth="1"/>
    <col min="11782" max="12031" width="11.5703125" style="214"/>
    <col min="12032" max="12032" width="3.7109375" style="214" customWidth="1"/>
    <col min="12033" max="12033" width="26.7109375" style="214" customWidth="1"/>
    <col min="12034" max="12034" width="7.7109375" style="214" customWidth="1"/>
    <col min="12035" max="12035" width="5" style="214" customWidth="1"/>
    <col min="12036" max="12036" width="27.7109375" style="214" customWidth="1"/>
    <col min="12037" max="12037" width="14.42578125" style="214" customWidth="1"/>
    <col min="12038" max="12287" width="11.5703125" style="214"/>
    <col min="12288" max="12288" width="3.7109375" style="214" customWidth="1"/>
    <col min="12289" max="12289" width="26.7109375" style="214" customWidth="1"/>
    <col min="12290" max="12290" width="7.7109375" style="214" customWidth="1"/>
    <col min="12291" max="12291" width="5" style="214" customWidth="1"/>
    <col min="12292" max="12292" width="27.7109375" style="214" customWidth="1"/>
    <col min="12293" max="12293" width="14.42578125" style="214" customWidth="1"/>
    <col min="12294" max="12543" width="11.5703125" style="214"/>
    <col min="12544" max="12544" width="3.7109375" style="214" customWidth="1"/>
    <col min="12545" max="12545" width="26.7109375" style="214" customWidth="1"/>
    <col min="12546" max="12546" width="7.7109375" style="214" customWidth="1"/>
    <col min="12547" max="12547" width="5" style="214" customWidth="1"/>
    <col min="12548" max="12548" width="27.7109375" style="214" customWidth="1"/>
    <col min="12549" max="12549" width="14.42578125" style="214" customWidth="1"/>
    <col min="12550" max="12799" width="11.5703125" style="214"/>
    <col min="12800" max="12800" width="3.7109375" style="214" customWidth="1"/>
    <col min="12801" max="12801" width="26.7109375" style="214" customWidth="1"/>
    <col min="12802" max="12802" width="7.7109375" style="214" customWidth="1"/>
    <col min="12803" max="12803" width="5" style="214" customWidth="1"/>
    <col min="12804" max="12804" width="27.7109375" style="214" customWidth="1"/>
    <col min="12805" max="12805" width="14.42578125" style="214" customWidth="1"/>
    <col min="12806" max="13055" width="11.5703125" style="214"/>
    <col min="13056" max="13056" width="3.7109375" style="214" customWidth="1"/>
    <col min="13057" max="13057" width="26.7109375" style="214" customWidth="1"/>
    <col min="13058" max="13058" width="7.7109375" style="214" customWidth="1"/>
    <col min="13059" max="13059" width="5" style="214" customWidth="1"/>
    <col min="13060" max="13060" width="27.7109375" style="214" customWidth="1"/>
    <col min="13061" max="13061" width="14.42578125" style="214" customWidth="1"/>
    <col min="13062" max="13311" width="11.5703125" style="214"/>
    <col min="13312" max="13312" width="3.7109375" style="214" customWidth="1"/>
    <col min="13313" max="13313" width="26.7109375" style="214" customWidth="1"/>
    <col min="13314" max="13314" width="7.7109375" style="214" customWidth="1"/>
    <col min="13315" max="13315" width="5" style="214" customWidth="1"/>
    <col min="13316" max="13316" width="27.7109375" style="214" customWidth="1"/>
    <col min="13317" max="13317" width="14.42578125" style="214" customWidth="1"/>
    <col min="13318" max="13567" width="11.5703125" style="214"/>
    <col min="13568" max="13568" width="3.7109375" style="214" customWidth="1"/>
    <col min="13569" max="13569" width="26.7109375" style="214" customWidth="1"/>
    <col min="13570" max="13570" width="7.7109375" style="214" customWidth="1"/>
    <col min="13571" max="13571" width="5" style="214" customWidth="1"/>
    <col min="13572" max="13572" width="27.7109375" style="214" customWidth="1"/>
    <col min="13573" max="13573" width="14.42578125" style="214" customWidth="1"/>
    <col min="13574" max="13823" width="11.5703125" style="214"/>
    <col min="13824" max="13824" width="3.7109375" style="214" customWidth="1"/>
    <col min="13825" max="13825" width="26.7109375" style="214" customWidth="1"/>
    <col min="13826" max="13826" width="7.7109375" style="214" customWidth="1"/>
    <col min="13827" max="13827" width="5" style="214" customWidth="1"/>
    <col min="13828" max="13828" width="27.7109375" style="214" customWidth="1"/>
    <col min="13829" max="13829" width="14.42578125" style="214" customWidth="1"/>
    <col min="13830" max="14079" width="11.5703125" style="214"/>
    <col min="14080" max="14080" width="3.7109375" style="214" customWidth="1"/>
    <col min="14081" max="14081" width="26.7109375" style="214" customWidth="1"/>
    <col min="14082" max="14082" width="7.7109375" style="214" customWidth="1"/>
    <col min="14083" max="14083" width="5" style="214" customWidth="1"/>
    <col min="14084" max="14084" width="27.7109375" style="214" customWidth="1"/>
    <col min="14085" max="14085" width="14.42578125" style="214" customWidth="1"/>
    <col min="14086" max="14335" width="11.5703125" style="214"/>
    <col min="14336" max="14336" width="3.7109375" style="214" customWidth="1"/>
    <col min="14337" max="14337" width="26.7109375" style="214" customWidth="1"/>
    <col min="14338" max="14338" width="7.7109375" style="214" customWidth="1"/>
    <col min="14339" max="14339" width="5" style="214" customWidth="1"/>
    <col min="14340" max="14340" width="27.7109375" style="214" customWidth="1"/>
    <col min="14341" max="14341" width="14.42578125" style="214" customWidth="1"/>
    <col min="14342" max="14591" width="11.5703125" style="214"/>
    <col min="14592" max="14592" width="3.7109375" style="214" customWidth="1"/>
    <col min="14593" max="14593" width="26.7109375" style="214" customWidth="1"/>
    <col min="14594" max="14594" width="7.7109375" style="214" customWidth="1"/>
    <col min="14595" max="14595" width="5" style="214" customWidth="1"/>
    <col min="14596" max="14596" width="27.7109375" style="214" customWidth="1"/>
    <col min="14597" max="14597" width="14.42578125" style="214" customWidth="1"/>
    <col min="14598" max="14847" width="11.5703125" style="214"/>
    <col min="14848" max="14848" width="3.7109375" style="214" customWidth="1"/>
    <col min="14849" max="14849" width="26.7109375" style="214" customWidth="1"/>
    <col min="14850" max="14850" width="7.7109375" style="214" customWidth="1"/>
    <col min="14851" max="14851" width="5" style="214" customWidth="1"/>
    <col min="14852" max="14852" width="27.7109375" style="214" customWidth="1"/>
    <col min="14853" max="14853" width="14.42578125" style="214" customWidth="1"/>
    <col min="14854" max="15103" width="11.5703125" style="214"/>
    <col min="15104" max="15104" width="3.7109375" style="214" customWidth="1"/>
    <col min="15105" max="15105" width="26.7109375" style="214" customWidth="1"/>
    <col min="15106" max="15106" width="7.7109375" style="214" customWidth="1"/>
    <col min="15107" max="15107" width="5" style="214" customWidth="1"/>
    <col min="15108" max="15108" width="27.7109375" style="214" customWidth="1"/>
    <col min="15109" max="15109" width="14.42578125" style="214" customWidth="1"/>
    <col min="15110" max="15359" width="11.5703125" style="214"/>
    <col min="15360" max="15360" width="3.7109375" style="214" customWidth="1"/>
    <col min="15361" max="15361" width="26.7109375" style="214" customWidth="1"/>
    <col min="15362" max="15362" width="7.7109375" style="214" customWidth="1"/>
    <col min="15363" max="15363" width="5" style="214" customWidth="1"/>
    <col min="15364" max="15364" width="27.7109375" style="214" customWidth="1"/>
    <col min="15365" max="15365" width="14.42578125" style="214" customWidth="1"/>
    <col min="15366" max="15615" width="11.5703125" style="214"/>
    <col min="15616" max="15616" width="3.7109375" style="214" customWidth="1"/>
    <col min="15617" max="15617" width="26.7109375" style="214" customWidth="1"/>
    <col min="15618" max="15618" width="7.7109375" style="214" customWidth="1"/>
    <col min="15619" max="15619" width="5" style="214" customWidth="1"/>
    <col min="15620" max="15620" width="27.7109375" style="214" customWidth="1"/>
    <col min="15621" max="15621" width="14.42578125" style="214" customWidth="1"/>
    <col min="15622" max="15871" width="11.5703125" style="214"/>
    <col min="15872" max="15872" width="3.7109375" style="214" customWidth="1"/>
    <col min="15873" max="15873" width="26.7109375" style="214" customWidth="1"/>
    <col min="15874" max="15874" width="7.7109375" style="214" customWidth="1"/>
    <col min="15875" max="15875" width="5" style="214" customWidth="1"/>
    <col min="15876" max="15876" width="27.7109375" style="214" customWidth="1"/>
    <col min="15877" max="15877" width="14.42578125" style="214" customWidth="1"/>
    <col min="15878" max="16127" width="11.5703125" style="214"/>
    <col min="16128" max="16128" width="3.7109375" style="214" customWidth="1"/>
    <col min="16129" max="16129" width="26.7109375" style="214" customWidth="1"/>
    <col min="16130" max="16130" width="7.7109375" style="214" customWidth="1"/>
    <col min="16131" max="16131" width="5" style="214" customWidth="1"/>
    <col min="16132" max="16132" width="27.7109375" style="214" customWidth="1"/>
    <col min="16133" max="16133" width="14.42578125" style="214" customWidth="1"/>
    <col min="16134" max="16384" width="11.5703125" style="214"/>
  </cols>
  <sheetData>
    <row r="1" spans="1:24" s="26" customFormat="1" ht="12.75" customHeight="1" x14ac:dyDescent="0.2">
      <c r="A1" s="366"/>
      <c r="B1" s="366"/>
      <c r="C1" s="366"/>
      <c r="D1" s="366"/>
      <c r="E1" s="366"/>
      <c r="F1" s="366"/>
    </row>
    <row r="2" spans="1:24" ht="15.75" x14ac:dyDescent="0.25">
      <c r="A2" s="619" t="s">
        <v>350</v>
      </c>
      <c r="B2" s="619"/>
      <c r="C2" s="619"/>
      <c r="D2" s="619"/>
      <c r="E2" s="619"/>
      <c r="F2" s="619"/>
      <c r="G2" s="173"/>
      <c r="H2" s="173"/>
      <c r="I2" s="173"/>
      <c r="J2" s="173"/>
    </row>
    <row r="3" spans="1:24" ht="15.75" x14ac:dyDescent="0.25">
      <c r="A3" s="620" t="s">
        <v>197</v>
      </c>
      <c r="B3" s="620"/>
      <c r="C3" s="620"/>
      <c r="D3" s="620"/>
      <c r="E3" s="620"/>
      <c r="F3" s="620"/>
      <c r="G3" s="173"/>
      <c r="H3" s="173"/>
      <c r="I3" s="173"/>
      <c r="J3" s="173"/>
    </row>
    <row r="4" spans="1:24" s="26" customFormat="1" ht="47.25" customHeight="1" x14ac:dyDescent="0.25">
      <c r="A4" s="621" t="s">
        <v>391</v>
      </c>
      <c r="B4" s="621"/>
      <c r="C4" s="621"/>
      <c r="D4" s="621"/>
      <c r="E4" s="621"/>
      <c r="F4" s="621"/>
      <c r="G4" s="173"/>
      <c r="H4" s="173"/>
      <c r="I4" s="173"/>
      <c r="J4" s="173"/>
      <c r="K4" s="173"/>
    </row>
    <row r="5" spans="1:24" s="173" customFormat="1" ht="15.75" x14ac:dyDescent="0.25">
      <c r="A5" s="215"/>
      <c r="B5" s="215"/>
      <c r="C5" s="215"/>
      <c r="D5" s="215"/>
      <c r="E5" s="215"/>
      <c r="F5" s="215"/>
      <c r="G5" s="216"/>
      <c r="J5" s="216"/>
      <c r="K5" s="216"/>
      <c r="L5" s="216"/>
      <c r="M5" s="216"/>
      <c r="N5" s="216"/>
      <c r="O5" s="216"/>
      <c r="P5" s="216"/>
      <c r="Q5" s="216"/>
      <c r="R5" s="216"/>
      <c r="S5" s="216"/>
      <c r="T5" s="216"/>
      <c r="U5" s="216"/>
      <c r="V5" s="216"/>
      <c r="W5" s="166"/>
      <c r="X5" s="26"/>
    </row>
    <row r="6" spans="1:24" s="173" customFormat="1" ht="14.25" customHeight="1" x14ac:dyDescent="0.25">
      <c r="A6" s="622" t="s">
        <v>198</v>
      </c>
      <c r="B6" s="622"/>
      <c r="C6" s="622"/>
      <c r="D6" s="622"/>
      <c r="E6" s="622"/>
      <c r="F6" s="622"/>
      <c r="G6" s="216"/>
      <c r="J6" s="26"/>
      <c r="K6" s="26"/>
      <c r="L6" s="26"/>
      <c r="M6" s="26"/>
      <c r="N6" s="26"/>
      <c r="O6" s="26"/>
      <c r="P6" s="26"/>
      <c r="Q6" s="26"/>
      <c r="R6" s="26"/>
      <c r="S6" s="26"/>
      <c r="T6" s="26"/>
      <c r="U6" s="26"/>
      <c r="V6" s="26"/>
      <c r="W6" s="166"/>
      <c r="X6" s="26"/>
    </row>
    <row r="7" spans="1:24" s="26" customFormat="1" ht="15.75" x14ac:dyDescent="0.25">
      <c r="A7" s="472" t="s">
        <v>365</v>
      </c>
      <c r="B7" s="473"/>
      <c r="C7" s="473"/>
      <c r="D7" s="473"/>
      <c r="E7" s="473"/>
      <c r="F7" s="473"/>
      <c r="G7" s="26">
        <f>(10+15*2)*(20+15*2)+2000*21.1+50*37</f>
        <v>46050</v>
      </c>
      <c r="H7" s="174">
        <f>G7/10000</f>
        <v>4.6050000000000004</v>
      </c>
      <c r="I7" s="216"/>
      <c r="J7" s="216"/>
      <c r="K7" s="216"/>
      <c r="L7" s="216"/>
      <c r="M7" s="216"/>
      <c r="N7" s="166"/>
    </row>
    <row r="8" spans="1:24" s="26" customFormat="1" ht="15.75" x14ac:dyDescent="0.25">
      <c r="A8" s="472" t="s">
        <v>366</v>
      </c>
      <c r="B8" s="473"/>
      <c r="C8" s="473"/>
      <c r="D8" s="473"/>
      <c r="E8" s="473"/>
      <c r="F8" s="473"/>
      <c r="G8" s="26">
        <v>46050</v>
      </c>
      <c r="H8" s="174">
        <v>4.6050000000000004</v>
      </c>
      <c r="I8" s="216"/>
      <c r="J8" s="216"/>
      <c r="K8" s="216"/>
      <c r="L8" s="216"/>
      <c r="M8" s="216"/>
      <c r="N8" s="166"/>
    </row>
    <row r="9" spans="1:24" s="26" customFormat="1" ht="15.75" x14ac:dyDescent="0.25">
      <c r="A9" s="472" t="s">
        <v>367</v>
      </c>
      <c r="B9" s="473"/>
      <c r="C9" s="473"/>
      <c r="D9" s="473"/>
      <c r="E9" s="473"/>
      <c r="F9" s="473"/>
      <c r="G9" s="216"/>
      <c r="H9" s="216"/>
      <c r="I9" s="216"/>
      <c r="J9" s="216"/>
      <c r="K9" s="216"/>
      <c r="L9" s="216"/>
      <c r="M9" s="216"/>
      <c r="N9" s="166"/>
      <c r="P9" s="174"/>
    </row>
    <row r="10" spans="1:24" s="26" customFormat="1" ht="15.75" x14ac:dyDescent="0.25">
      <c r="A10" s="472" t="s">
        <v>130</v>
      </c>
      <c r="B10" s="473"/>
      <c r="C10" s="473"/>
      <c r="D10" s="473"/>
      <c r="E10" s="473"/>
      <c r="F10" s="473"/>
      <c r="G10" s="216"/>
      <c r="H10" s="216"/>
      <c r="I10" s="216"/>
      <c r="J10" s="216"/>
      <c r="K10" s="216"/>
      <c r="L10" s="216"/>
      <c r="M10" s="216"/>
      <c r="N10" s="166"/>
    </row>
    <row r="11" spans="1:24" s="26" customFormat="1" ht="15.75" x14ac:dyDescent="0.25">
      <c r="A11" s="472" t="s">
        <v>131</v>
      </c>
      <c r="B11" s="473"/>
      <c r="C11" s="473"/>
      <c r="D11" s="473"/>
      <c r="E11" s="473"/>
      <c r="F11" s="473"/>
      <c r="G11" s="216"/>
      <c r="H11" s="216"/>
      <c r="I11" s="216"/>
      <c r="J11" s="216"/>
      <c r="K11" s="216"/>
      <c r="L11" s="216"/>
      <c r="M11" s="216"/>
      <c r="N11" s="166"/>
    </row>
    <row r="12" spans="1:24" s="26" customFormat="1" ht="15.75" x14ac:dyDescent="0.25">
      <c r="A12" s="472" t="s">
        <v>132</v>
      </c>
      <c r="B12" s="473"/>
      <c r="C12" s="473"/>
      <c r="D12" s="473"/>
      <c r="E12" s="473"/>
      <c r="F12" s="473"/>
      <c r="G12" s="216"/>
      <c r="H12" s="216"/>
      <c r="I12" s="216"/>
      <c r="J12" s="216"/>
      <c r="K12" s="216"/>
      <c r="L12" s="216"/>
      <c r="M12" s="216"/>
      <c r="N12" s="166"/>
    </row>
    <row r="13" spans="1:24" s="217" customFormat="1" ht="16.5" thickBot="1" x14ac:dyDescent="0.25">
      <c r="A13" s="618" t="s">
        <v>199</v>
      </c>
      <c r="B13" s="618"/>
      <c r="C13" s="618"/>
      <c r="D13" s="618"/>
      <c r="E13" s="618"/>
      <c r="F13" s="618"/>
      <c r="G13" s="216"/>
      <c r="H13" s="214"/>
      <c r="I13" s="214"/>
      <c r="J13" s="214"/>
      <c r="K13" s="214"/>
      <c r="L13" s="214"/>
      <c r="M13" s="214"/>
      <c r="N13" s="214"/>
      <c r="O13" s="214"/>
      <c r="P13" s="214"/>
      <c r="Q13" s="214"/>
      <c r="R13" s="214"/>
      <c r="S13" s="214"/>
      <c r="T13" s="214"/>
      <c r="U13" s="214"/>
      <c r="V13" s="214"/>
      <c r="W13" s="166"/>
      <c r="X13" s="26"/>
    </row>
    <row r="14" spans="1:24" s="217" customFormat="1" ht="32.25" customHeight="1" thickBot="1" x14ac:dyDescent="0.3">
      <c r="A14" s="623" t="s">
        <v>200</v>
      </c>
      <c r="B14" s="624"/>
      <c r="C14" s="218">
        <f>((10+15*2)*(20+15*2)+2000*21.1+50*37)/10000/1000</f>
        <v>4.6050000000000006E-3</v>
      </c>
      <c r="D14" s="219" t="s">
        <v>201</v>
      </c>
      <c r="E14" s="220" t="s">
        <v>202</v>
      </c>
      <c r="F14" s="221"/>
      <c r="G14" s="216"/>
      <c r="H14" s="216"/>
      <c r="I14" s="216"/>
      <c r="J14" s="26"/>
      <c r="K14" s="26"/>
      <c r="L14" s="26"/>
      <c r="M14" s="26"/>
      <c r="N14" s="26"/>
      <c r="O14" s="26"/>
      <c r="P14" s="26"/>
      <c r="Q14" s="26"/>
      <c r="R14" s="26"/>
      <c r="S14" s="26"/>
      <c r="T14" s="26"/>
      <c r="U14" s="26"/>
      <c r="V14" s="26"/>
      <c r="W14" s="26"/>
      <c r="X14" s="26"/>
    </row>
    <row r="15" spans="1:24" s="26" customFormat="1" ht="15.75" x14ac:dyDescent="0.25">
      <c r="A15" s="222"/>
      <c r="B15" s="223" t="s">
        <v>203</v>
      </c>
      <c r="C15" s="224">
        <f>668</f>
        <v>668</v>
      </c>
      <c r="D15" s="225" t="s">
        <v>162</v>
      </c>
      <c r="E15" s="226"/>
      <c r="F15" s="227"/>
      <c r="G15" s="216"/>
      <c r="H15" s="216"/>
      <c r="I15" s="216"/>
    </row>
    <row r="16" spans="1:24" s="26" customFormat="1" ht="15.75" x14ac:dyDescent="0.25">
      <c r="A16" s="228"/>
      <c r="B16" s="229" t="s">
        <v>204</v>
      </c>
      <c r="C16" s="230">
        <f>49</f>
        <v>49</v>
      </c>
      <c r="D16" s="231" t="s">
        <v>205</v>
      </c>
      <c r="E16" s="232"/>
      <c r="F16" s="233"/>
      <c r="G16" s="216"/>
      <c r="H16" s="216"/>
      <c r="I16" s="216"/>
      <c r="J16" s="216"/>
      <c r="K16" s="216"/>
      <c r="L16" s="216"/>
      <c r="M16" s="216"/>
    </row>
    <row r="17" spans="1:24" s="26" customFormat="1" ht="15.75" x14ac:dyDescent="0.25">
      <c r="A17" s="234" t="s">
        <v>206</v>
      </c>
      <c r="B17" s="229" t="s">
        <v>207</v>
      </c>
      <c r="C17" s="235">
        <f>1</f>
        <v>1</v>
      </c>
      <c r="D17" s="236" t="s">
        <v>208</v>
      </c>
      <c r="E17" s="237">
        <f>C14</f>
        <v>4.6050000000000006E-3</v>
      </c>
      <c r="F17" s="233"/>
      <c r="G17" s="216"/>
      <c r="H17" s="216"/>
      <c r="I17" s="216"/>
      <c r="J17" s="216"/>
      <c r="K17" s="216"/>
      <c r="L17" s="216"/>
      <c r="M17" s="216"/>
    </row>
    <row r="18" spans="1:24" s="26" customFormat="1" ht="15.75" x14ac:dyDescent="0.25">
      <c r="A18" s="234" t="s">
        <v>209</v>
      </c>
      <c r="B18" s="229" t="s">
        <v>210</v>
      </c>
      <c r="C18" s="229">
        <v>2.2200000000000002</v>
      </c>
      <c r="D18" s="236" t="s">
        <v>211</v>
      </c>
      <c r="E18" s="229"/>
      <c r="F18" s="233"/>
      <c r="G18" s="216"/>
      <c r="H18" s="216"/>
      <c r="I18" s="216"/>
      <c r="J18" s="216"/>
      <c r="K18" s="216"/>
      <c r="L18" s="216"/>
      <c r="M18" s="216"/>
    </row>
    <row r="19" spans="1:24" s="26" customFormat="1" ht="15.75" x14ac:dyDescent="0.25">
      <c r="A19" s="238" t="s">
        <v>212</v>
      </c>
      <c r="B19" s="239"/>
      <c r="C19" s="240"/>
      <c r="D19" s="241"/>
      <c r="E19" s="242"/>
      <c r="F19" s="243">
        <f>ROUND((C15*C17)+(C16*C14),2)</f>
        <v>668.23</v>
      </c>
      <c r="G19" s="216"/>
      <c r="H19" s="216"/>
      <c r="I19" s="216"/>
      <c r="J19" s="216"/>
      <c r="K19" s="216"/>
      <c r="L19" s="216"/>
      <c r="M19" s="216"/>
    </row>
    <row r="20" spans="1:24" s="26" customFormat="1" ht="16.5" thickBot="1" x14ac:dyDescent="0.3">
      <c r="A20" s="244" t="str">
        <f>CONCATENATE("C=","(",C15,"*",C17,"+",C16,")","*",C18,)</f>
        <v>C=(668*1+49)*2,22</v>
      </c>
      <c r="B20" s="245"/>
      <c r="C20" s="245"/>
      <c r="D20" s="245"/>
      <c r="E20" s="246"/>
      <c r="F20" s="247">
        <f>ROUND(PRODUCT(F19,C18,),2)</f>
        <v>1483.47</v>
      </c>
      <c r="G20" s="216"/>
      <c r="H20" s="216"/>
      <c r="I20" s="216"/>
      <c r="J20" s="216"/>
      <c r="K20" s="216"/>
      <c r="L20" s="216"/>
      <c r="M20" s="216"/>
    </row>
    <row r="21" spans="1:24" s="26" customFormat="1" ht="32.25" customHeight="1" thickBot="1" x14ac:dyDescent="0.25">
      <c r="A21" s="625" t="s">
        <v>213</v>
      </c>
      <c r="B21" s="626"/>
      <c r="C21" s="248">
        <f>(((10+15*2)+(20+15*2))*2+(2000*2)+21.1*2+50*2+37*2)/1000</f>
        <v>4.3961999999999994</v>
      </c>
      <c r="D21" s="249" t="s">
        <v>214</v>
      </c>
      <c r="E21" s="250" t="s">
        <v>202</v>
      </c>
      <c r="F21" s="251"/>
      <c r="G21" s="216"/>
      <c r="H21" s="216"/>
      <c r="I21" s="216"/>
      <c r="J21" s="216"/>
      <c r="K21" s="216"/>
      <c r="L21" s="216"/>
      <c r="M21" s="216"/>
      <c r="N21" s="216"/>
      <c r="O21" s="216"/>
      <c r="P21" s="216"/>
      <c r="Q21" s="216"/>
      <c r="R21" s="216"/>
      <c r="S21" s="216"/>
      <c r="T21" s="216"/>
      <c r="U21" s="216"/>
      <c r="V21" s="216"/>
    </row>
    <row r="22" spans="1:24" s="26" customFormat="1" ht="15.75" x14ac:dyDescent="0.25">
      <c r="A22" s="252"/>
      <c r="B22" s="253" t="s">
        <v>203</v>
      </c>
      <c r="C22" s="253">
        <v>882</v>
      </c>
      <c r="D22" s="225" t="s">
        <v>142</v>
      </c>
      <c r="E22" s="254"/>
      <c r="F22" s="255"/>
      <c r="G22" s="216"/>
      <c r="H22" s="216"/>
      <c r="I22" s="216"/>
      <c r="J22" s="216"/>
      <c r="K22" s="216"/>
      <c r="W22" s="216"/>
      <c r="X22" s="216"/>
    </row>
    <row r="23" spans="1:24" s="26" customFormat="1" ht="15.75" x14ac:dyDescent="0.25">
      <c r="A23" s="256"/>
      <c r="B23" s="239" t="s">
        <v>204</v>
      </c>
      <c r="C23" s="239">
        <v>11</v>
      </c>
      <c r="D23" s="236" t="s">
        <v>215</v>
      </c>
      <c r="E23" s="182"/>
      <c r="F23" s="257"/>
      <c r="G23" s="216"/>
      <c r="H23" s="216"/>
      <c r="I23" s="216"/>
      <c r="J23" s="216"/>
      <c r="K23" s="216"/>
    </row>
    <row r="24" spans="1:24" s="26" customFormat="1" ht="15.75" x14ac:dyDescent="0.25">
      <c r="A24" s="258" t="s">
        <v>216</v>
      </c>
      <c r="B24" s="239" t="s">
        <v>207</v>
      </c>
      <c r="C24" s="259">
        <f>ROUND(SUM(1,-0.02*(40-E24)),2)</f>
        <v>0.28999999999999998</v>
      </c>
      <c r="D24" s="239" t="s">
        <v>208</v>
      </c>
      <c r="E24" s="260">
        <f>C21</f>
        <v>4.3961999999999994</v>
      </c>
      <c r="F24" s="257"/>
      <c r="G24" s="216"/>
      <c r="H24" s="216"/>
      <c r="I24" s="216"/>
      <c r="J24" s="216"/>
    </row>
    <row r="25" spans="1:24" s="26" customFormat="1" ht="15.75" x14ac:dyDescent="0.25">
      <c r="A25" s="234" t="s">
        <v>217</v>
      </c>
      <c r="B25" s="239" t="s">
        <v>218</v>
      </c>
      <c r="C25" s="261">
        <f>ROUND(SUM(1,0.05*(E25-1)),2)</f>
        <v>10.95</v>
      </c>
      <c r="D25" s="239" t="s">
        <v>219</v>
      </c>
      <c r="E25" s="262">
        <f>E35*20</f>
        <v>200</v>
      </c>
      <c r="F25" s="257"/>
      <c r="G25" s="216"/>
      <c r="H25" s="216"/>
      <c r="I25" s="216"/>
      <c r="J25" s="216"/>
      <c r="K25" s="5"/>
      <c r="L25" s="5"/>
      <c r="M25" s="5"/>
      <c r="N25" s="5"/>
      <c r="O25" s="5"/>
      <c r="P25" s="5"/>
      <c r="Q25" s="5"/>
    </row>
    <row r="26" spans="1:24" s="26" customFormat="1" ht="15.75" x14ac:dyDescent="0.25">
      <c r="A26" s="263" t="s">
        <v>220</v>
      </c>
      <c r="B26" s="239" t="s">
        <v>218</v>
      </c>
      <c r="C26" s="264">
        <v>1.5</v>
      </c>
      <c r="D26" s="239" t="s">
        <v>221</v>
      </c>
      <c r="E26" s="262"/>
      <c r="F26" s="265"/>
      <c r="G26" s="216"/>
      <c r="H26" s="216"/>
      <c r="I26" s="216"/>
      <c r="J26" s="216"/>
      <c r="K26" s="5"/>
      <c r="L26" s="5"/>
      <c r="M26" s="5"/>
      <c r="N26" s="5"/>
      <c r="O26" s="5"/>
      <c r="P26" s="5"/>
      <c r="Q26" s="5"/>
    </row>
    <row r="27" spans="1:24" s="26" customFormat="1" ht="15.75" x14ac:dyDescent="0.25">
      <c r="A27" s="234" t="s">
        <v>222</v>
      </c>
      <c r="B27" s="229" t="s">
        <v>210</v>
      </c>
      <c r="C27" s="229">
        <v>2.2200000000000002</v>
      </c>
      <c r="D27" s="236" t="s">
        <v>211</v>
      </c>
      <c r="E27" s="229"/>
      <c r="F27" s="233"/>
      <c r="G27" s="216"/>
      <c r="H27" s="216"/>
      <c r="I27" s="216"/>
      <c r="J27" s="216"/>
      <c r="K27" s="5"/>
      <c r="L27" s="5"/>
      <c r="M27" s="5"/>
      <c r="N27" s="5"/>
      <c r="O27" s="5"/>
      <c r="P27" s="5"/>
      <c r="Q27" s="5"/>
    </row>
    <row r="28" spans="1:24" s="26" customFormat="1" ht="15.75" x14ac:dyDescent="0.25">
      <c r="A28" s="266" t="s">
        <v>212</v>
      </c>
      <c r="B28" s="239"/>
      <c r="C28" s="182"/>
      <c r="D28" s="182"/>
      <c r="E28" s="182"/>
      <c r="F28" s="243">
        <f>ROUND((C22*C24)+(C23*C21*C25*C26),2)</f>
        <v>1050.06</v>
      </c>
      <c r="G28" s="216"/>
      <c r="H28" s="216"/>
      <c r="I28" s="216"/>
      <c r="J28" s="216"/>
      <c r="K28" s="5"/>
      <c r="L28" s="5"/>
      <c r="M28" s="5"/>
      <c r="N28" s="5"/>
      <c r="O28" s="5"/>
      <c r="P28" s="5"/>
      <c r="Q28" s="5"/>
    </row>
    <row r="29" spans="1:24" s="26" customFormat="1" ht="16.5" thickBot="1" x14ac:dyDescent="0.3">
      <c r="A29" s="244" t="str">
        <f>CONCATENATE("C=","(",C22,"*",C24,"+",C23,"*",C21,"*",C25,"*",C26,")","*",C27,)</f>
        <v>C=(882*0,29+11*4,3962*10,95*1,5)*2,22</v>
      </c>
      <c r="B29" s="245"/>
      <c r="C29" s="245"/>
      <c r="D29" s="245"/>
      <c r="E29" s="246"/>
      <c r="F29" s="247">
        <f>ROUND(PRODUCT(F28,C27,),2)</f>
        <v>2331.13</v>
      </c>
      <c r="G29" s="216"/>
      <c r="H29" s="216"/>
      <c r="I29" s="216"/>
      <c r="J29" s="216"/>
      <c r="K29" s="5"/>
      <c r="L29" s="5"/>
      <c r="M29" s="5"/>
      <c r="N29" s="5"/>
      <c r="O29" s="5"/>
      <c r="P29" s="5"/>
      <c r="Q29" s="5"/>
    </row>
    <row r="30" spans="1:24" s="26" customFormat="1" ht="32.25" customHeight="1" thickBot="1" x14ac:dyDescent="0.25">
      <c r="A30" s="625" t="s">
        <v>223</v>
      </c>
      <c r="B30" s="626"/>
      <c r="C30" s="218">
        <f>C14</f>
        <v>4.6050000000000006E-3</v>
      </c>
      <c r="D30" s="249" t="s">
        <v>224</v>
      </c>
      <c r="E30" s="250" t="s">
        <v>202</v>
      </c>
      <c r="F30" s="267"/>
      <c r="G30" s="216"/>
      <c r="H30" s="216"/>
      <c r="I30" s="216"/>
      <c r="J30" s="5"/>
      <c r="K30" s="5"/>
      <c r="L30" s="5"/>
      <c r="M30" s="5"/>
      <c r="N30" s="5"/>
      <c r="O30" s="5"/>
      <c r="P30" s="5"/>
      <c r="Q30" s="5"/>
    </row>
    <row r="31" spans="1:24" s="26" customFormat="1" ht="15.75" x14ac:dyDescent="0.25">
      <c r="A31" s="268"/>
      <c r="B31" s="269" t="s">
        <v>203</v>
      </c>
      <c r="C31" s="269">
        <v>56</v>
      </c>
      <c r="D31" s="225" t="s">
        <v>142</v>
      </c>
      <c r="E31" s="270"/>
      <c r="F31" s="271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</row>
    <row r="32" spans="1:24" s="26" customFormat="1" ht="15.75" x14ac:dyDescent="0.25">
      <c r="A32" s="272"/>
      <c r="B32" s="239" t="s">
        <v>204</v>
      </c>
      <c r="C32" s="269">
        <v>34</v>
      </c>
      <c r="D32" s="236" t="s">
        <v>143</v>
      </c>
      <c r="E32" s="270"/>
      <c r="F32" s="271"/>
      <c r="G32" s="5"/>
      <c r="H32" s="5"/>
      <c r="I32" s="5"/>
      <c r="J32" s="216"/>
      <c r="K32" s="5"/>
      <c r="L32" s="5"/>
      <c r="M32" s="5"/>
      <c r="N32" s="5"/>
      <c r="O32" s="5"/>
      <c r="P32" s="5"/>
      <c r="Q32" s="5"/>
    </row>
    <row r="33" spans="1:13" s="26" customFormat="1" ht="15.75" x14ac:dyDescent="0.25">
      <c r="A33" s="273" t="s">
        <v>225</v>
      </c>
      <c r="B33" s="269" t="s">
        <v>207</v>
      </c>
      <c r="C33" s="230">
        <f>ROUND(SUM(1,-0.9*(1-E33)),2)</f>
        <v>0.1</v>
      </c>
      <c r="D33" s="269" t="s">
        <v>208</v>
      </c>
      <c r="E33" s="274">
        <f>C30</f>
        <v>4.6050000000000006E-3</v>
      </c>
      <c r="F33" s="271"/>
      <c r="G33" s="216"/>
      <c r="H33" s="216"/>
      <c r="I33" s="216"/>
      <c r="J33" s="216"/>
      <c r="K33" s="216"/>
      <c r="L33" s="216"/>
      <c r="M33" s="216"/>
    </row>
    <row r="34" spans="1:13" s="26" customFormat="1" ht="15.75" x14ac:dyDescent="0.25">
      <c r="A34" s="273" t="s">
        <v>226</v>
      </c>
      <c r="B34" s="275" t="s">
        <v>218</v>
      </c>
      <c r="C34" s="276">
        <f>ROUND(SUM(1,-0.7*(1-E34)),2)</f>
        <v>0.3</v>
      </c>
      <c r="D34" s="269" t="s">
        <v>227</v>
      </c>
      <c r="E34" s="274">
        <f>E33</f>
        <v>4.6050000000000006E-3</v>
      </c>
      <c r="F34" s="271"/>
      <c r="G34" s="216"/>
      <c r="H34" s="216"/>
      <c r="I34" s="216"/>
      <c r="J34" s="5"/>
      <c r="K34" s="5"/>
      <c r="L34" s="5"/>
      <c r="M34" s="5"/>
    </row>
    <row r="35" spans="1:13" s="26" customFormat="1" ht="15.75" x14ac:dyDescent="0.25">
      <c r="A35" s="273" t="s">
        <v>228</v>
      </c>
      <c r="B35" s="269" t="s">
        <v>207</v>
      </c>
      <c r="C35" s="276">
        <f>ROUND(SUM(1,0.2*(E35-1)),2)</f>
        <v>2.8</v>
      </c>
      <c r="D35" s="269" t="s">
        <v>219</v>
      </c>
      <c r="E35" s="277">
        <v>10</v>
      </c>
      <c r="F35" s="271"/>
      <c r="G35" s="5"/>
      <c r="H35" s="5"/>
      <c r="I35" s="5"/>
      <c r="J35" s="5"/>
      <c r="K35" s="5"/>
      <c r="L35" s="5"/>
      <c r="M35" s="5"/>
    </row>
    <row r="36" spans="1:13" s="26" customFormat="1" ht="15.75" x14ac:dyDescent="0.25">
      <c r="A36" s="278" t="s">
        <v>209</v>
      </c>
      <c r="B36" s="253" t="s">
        <v>210</v>
      </c>
      <c r="C36" s="269">
        <v>1.99</v>
      </c>
      <c r="D36" s="279" t="s">
        <v>211</v>
      </c>
      <c r="E36" s="253"/>
      <c r="F36" s="271"/>
      <c r="G36" s="5"/>
      <c r="H36" s="5"/>
      <c r="I36" s="5"/>
      <c r="J36" s="5"/>
      <c r="K36" s="5"/>
      <c r="L36" s="5"/>
      <c r="M36" s="5"/>
    </row>
    <row r="37" spans="1:13" s="26" customFormat="1" ht="15.75" x14ac:dyDescent="0.25">
      <c r="A37" s="238" t="s">
        <v>212</v>
      </c>
      <c r="B37" s="269"/>
      <c r="C37" s="270"/>
      <c r="D37" s="270"/>
      <c r="E37" s="270"/>
      <c r="F37" s="243">
        <f>ROUND((C31*C33*C35)+(C32*C34*C30),2)</f>
        <v>15.73</v>
      </c>
      <c r="G37" s="5"/>
      <c r="H37" s="5"/>
      <c r="I37" s="5"/>
      <c r="J37" s="5"/>
      <c r="K37" s="5"/>
      <c r="L37" s="5"/>
      <c r="M37" s="5"/>
    </row>
    <row r="38" spans="1:13" s="26" customFormat="1" ht="16.5" thickBot="1" x14ac:dyDescent="0.3">
      <c r="A38" s="280" t="str">
        <f>CONCATENATE("C=","(",C31,"*",C33,"*",C35,"+",C32,"*",C34,")","*",C36,)</f>
        <v>C=(56*0,1*2,8+34*0,3)*1,99</v>
      </c>
      <c r="B38" s="372"/>
      <c r="C38" s="372"/>
      <c r="D38" s="372"/>
      <c r="E38" s="281"/>
      <c r="F38" s="282">
        <f>ROUND(PRODUCT(F37,C36),2)</f>
        <v>31.3</v>
      </c>
      <c r="G38" s="5"/>
      <c r="H38" s="5"/>
      <c r="I38" s="5"/>
      <c r="J38" s="5"/>
      <c r="K38" s="5"/>
      <c r="L38" s="5"/>
      <c r="M38" s="5"/>
    </row>
    <row r="39" spans="1:13" s="26" customFormat="1" ht="32.25" customHeight="1" thickBot="1" x14ac:dyDescent="0.3">
      <c r="A39" s="625" t="str">
        <f>CONCATENATE("4.Подготовка технического плана")</f>
        <v>4.Подготовка технического плана</v>
      </c>
      <c r="B39" s="626"/>
      <c r="C39" s="218">
        <f>C14</f>
        <v>4.6050000000000006E-3</v>
      </c>
      <c r="D39" s="249" t="s">
        <v>229</v>
      </c>
      <c r="E39" s="250"/>
      <c r="F39" s="283"/>
      <c r="G39" s="5"/>
      <c r="H39" s="5"/>
      <c r="I39" s="5"/>
      <c r="J39" s="5"/>
      <c r="K39" s="5"/>
      <c r="L39" s="5"/>
      <c r="M39" s="5"/>
    </row>
    <row r="40" spans="1:13" s="26" customFormat="1" ht="15.75" x14ac:dyDescent="0.25">
      <c r="A40" s="258"/>
      <c r="B40" s="253" t="s">
        <v>203</v>
      </c>
      <c r="C40" s="253">
        <v>1363</v>
      </c>
      <c r="D40" s="225" t="s">
        <v>162</v>
      </c>
      <c r="E40" s="226"/>
      <c r="F40" s="255"/>
      <c r="G40" s="5"/>
      <c r="H40" s="5"/>
      <c r="I40" s="5"/>
      <c r="J40" s="5"/>
      <c r="K40" s="5"/>
      <c r="L40" s="5"/>
      <c r="M40" s="5"/>
    </row>
    <row r="41" spans="1:13" s="26" customFormat="1" ht="15.75" x14ac:dyDescent="0.25">
      <c r="A41" s="258"/>
      <c r="B41" s="239" t="s">
        <v>204</v>
      </c>
      <c r="C41" s="239">
        <v>3431</v>
      </c>
      <c r="D41" s="231" t="s">
        <v>205</v>
      </c>
      <c r="E41" s="232"/>
      <c r="F41" s="257"/>
      <c r="G41" s="5"/>
      <c r="H41" s="5"/>
      <c r="I41" s="5"/>
      <c r="J41" s="5"/>
      <c r="K41" s="5"/>
      <c r="L41" s="5"/>
      <c r="M41" s="5"/>
    </row>
    <row r="42" spans="1:13" s="26" customFormat="1" ht="15.75" x14ac:dyDescent="0.25">
      <c r="A42" s="258" t="s">
        <v>230</v>
      </c>
      <c r="B42" s="239" t="s">
        <v>207</v>
      </c>
      <c r="C42" s="284">
        <f>ROUND(SUM(1,-0.9*(1-E42)),2)</f>
        <v>0.1</v>
      </c>
      <c r="D42" s="239" t="s">
        <v>208</v>
      </c>
      <c r="E42" s="285">
        <f>C39</f>
        <v>4.6050000000000006E-3</v>
      </c>
      <c r="F42" s="257"/>
      <c r="G42" s="5"/>
      <c r="H42" s="5"/>
      <c r="I42" s="5"/>
      <c r="J42" s="5"/>
      <c r="K42" s="5"/>
      <c r="L42" s="5"/>
      <c r="M42" s="5"/>
    </row>
    <row r="43" spans="1:13" s="26" customFormat="1" ht="15.75" x14ac:dyDescent="0.25">
      <c r="A43" s="273" t="s">
        <v>231</v>
      </c>
      <c r="B43" s="269" t="s">
        <v>207</v>
      </c>
      <c r="C43" s="276">
        <f>ROUND(SUM(1,0.1*(E43-1)),2)</f>
        <v>1.9</v>
      </c>
      <c r="D43" s="269" t="s">
        <v>232</v>
      </c>
      <c r="E43" s="262">
        <v>10</v>
      </c>
      <c r="F43" s="265"/>
      <c r="G43" s="5"/>
      <c r="H43" s="5"/>
      <c r="I43" s="5"/>
      <c r="J43" s="5"/>
      <c r="K43" s="5"/>
      <c r="L43" s="5"/>
      <c r="M43" s="5"/>
    </row>
    <row r="44" spans="1:13" s="26" customFormat="1" ht="15.75" x14ac:dyDescent="0.25">
      <c r="A44" s="234" t="s">
        <v>209</v>
      </c>
      <c r="B44" s="229" t="s">
        <v>210</v>
      </c>
      <c r="C44" s="229">
        <v>2.2200000000000002</v>
      </c>
      <c r="D44" s="236" t="s">
        <v>211</v>
      </c>
      <c r="E44" s="229"/>
      <c r="F44" s="233"/>
      <c r="G44" s="5"/>
      <c r="H44" s="5"/>
      <c r="I44" s="5"/>
      <c r="J44" s="5"/>
      <c r="K44" s="5"/>
      <c r="L44" s="5"/>
      <c r="M44" s="5"/>
    </row>
    <row r="45" spans="1:13" s="26" customFormat="1" ht="15" x14ac:dyDescent="0.25">
      <c r="A45" s="238" t="s">
        <v>212</v>
      </c>
      <c r="B45" s="236"/>
      <c r="C45" s="236"/>
      <c r="D45" s="236"/>
      <c r="E45" s="286"/>
      <c r="F45" s="287">
        <f>ROUND((C40*C42*C43)+(C41*C39),2)</f>
        <v>274.77</v>
      </c>
      <c r="G45" s="5"/>
      <c r="H45" s="5"/>
      <c r="I45" s="5"/>
      <c r="J45" s="5"/>
      <c r="K45" s="5"/>
      <c r="L45" s="5"/>
      <c r="M45" s="5"/>
    </row>
    <row r="46" spans="1:13" s="26" customFormat="1" ht="15.75" x14ac:dyDescent="0.25">
      <c r="A46" s="280" t="str">
        <f>CONCATENATE("C=","(",C40,"*",C42,"*",C43,"+",C41,")","*",C44,)</f>
        <v>C=(1363*0,1*1,9+3431)*2,22</v>
      </c>
      <c r="B46" s="236"/>
      <c r="C46" s="236"/>
      <c r="D46" s="236"/>
      <c r="E46" s="286"/>
      <c r="F46" s="282">
        <f>F45*C44</f>
        <v>609.98940000000005</v>
      </c>
      <c r="G46" s="5"/>
      <c r="H46" s="5"/>
      <c r="I46" s="5"/>
      <c r="J46" s="5"/>
      <c r="K46" s="5"/>
      <c r="L46" s="5"/>
      <c r="M46" s="5"/>
    </row>
    <row r="47" spans="1:13" s="26" customFormat="1" ht="15.75" x14ac:dyDescent="0.2">
      <c r="A47" s="288" t="str">
        <f>CONCATENATE("С=",F38,"+",F29,"+",F20,"+",F46,)</f>
        <v>С=31,3+2331,13+1483,47+609,9894</v>
      </c>
      <c r="B47" s="289"/>
      <c r="C47" s="289"/>
      <c r="D47" s="289"/>
      <c r="E47" s="290"/>
      <c r="F47" s="291">
        <f>F20+F29+F38+F46</f>
        <v>4455.8894000000009</v>
      </c>
      <c r="G47" s="5"/>
      <c r="H47" s="5"/>
      <c r="I47" s="5"/>
      <c r="J47" s="5"/>
      <c r="K47" s="5"/>
      <c r="L47" s="5"/>
      <c r="M47" s="5"/>
    </row>
    <row r="48" spans="1:13" s="26" customFormat="1" ht="51" x14ac:dyDescent="0.2">
      <c r="A48" s="292" t="s">
        <v>192</v>
      </c>
      <c r="B48" s="293"/>
      <c r="C48" s="293"/>
      <c r="D48" s="294"/>
      <c r="E48" s="295">
        <v>16.002088059999998</v>
      </c>
      <c r="F48" s="291">
        <f>ROUND(F47*E48,0)</f>
        <v>71304</v>
      </c>
      <c r="G48" s="5"/>
      <c r="H48" s="5"/>
      <c r="I48" s="5"/>
      <c r="J48" s="5"/>
      <c r="K48" s="5"/>
      <c r="L48" s="5"/>
      <c r="M48" s="5"/>
    </row>
    <row r="49" spans="1:22" s="26" customFormat="1" ht="15.75" x14ac:dyDescent="0.2">
      <c r="A49" s="296" t="s">
        <v>233</v>
      </c>
      <c r="B49" s="297"/>
      <c r="C49" s="297"/>
      <c r="D49" s="297"/>
      <c r="E49" s="298" t="s">
        <v>234</v>
      </c>
      <c r="F49" s="299">
        <f>E49*2</f>
        <v>4400</v>
      </c>
      <c r="G49" s="5"/>
      <c r="H49" s="5"/>
      <c r="I49" s="5"/>
      <c r="J49" s="5"/>
      <c r="K49" s="5"/>
      <c r="L49" s="5"/>
      <c r="M49" s="5"/>
    </row>
    <row r="50" spans="1:22" s="26" customFormat="1" ht="15.75" x14ac:dyDescent="0.2">
      <c r="A50" s="300" t="s">
        <v>235</v>
      </c>
      <c r="B50" s="297"/>
      <c r="C50" s="297"/>
      <c r="D50" s="297"/>
      <c r="E50" s="297"/>
      <c r="F50" s="291">
        <f>F48+F49</f>
        <v>75704</v>
      </c>
      <c r="G50" s="5"/>
      <c r="H50" s="5"/>
      <c r="I50" s="5"/>
      <c r="J50" s="5"/>
      <c r="K50" s="5"/>
      <c r="L50" s="5"/>
      <c r="M50" s="5"/>
    </row>
    <row r="51" spans="1:22" s="26" customFormat="1" ht="45" x14ac:dyDescent="0.2">
      <c r="A51" s="296" t="s">
        <v>236</v>
      </c>
      <c r="B51" s="297"/>
      <c r="C51" s="297"/>
      <c r="D51" s="301"/>
      <c r="E51" s="302">
        <v>0.15</v>
      </c>
      <c r="F51" s="291">
        <f>ROUND(F50*E51,0)</f>
        <v>11356</v>
      </c>
      <c r="G51" s="5"/>
      <c r="H51" s="5"/>
      <c r="I51" s="5"/>
      <c r="J51" s="5"/>
      <c r="K51" s="5"/>
      <c r="L51" s="5"/>
      <c r="M51" s="5"/>
    </row>
    <row r="52" spans="1:22" s="26" customFormat="1" ht="16.5" thickBot="1" x14ac:dyDescent="0.25">
      <c r="A52" s="627" t="s">
        <v>235</v>
      </c>
      <c r="B52" s="628"/>
      <c r="C52" s="628"/>
      <c r="D52" s="628"/>
      <c r="E52" s="629"/>
      <c r="F52" s="303">
        <f>ROUND(F50+F51,0)</f>
        <v>87060</v>
      </c>
      <c r="G52" s="5"/>
      <c r="H52" s="5"/>
      <c r="I52" s="5"/>
      <c r="J52" s="5"/>
      <c r="K52" s="5"/>
      <c r="L52" s="5"/>
      <c r="M52" s="5"/>
    </row>
    <row r="53" spans="1:22" s="26" customFormat="1" ht="21" customHeight="1" x14ac:dyDescent="0.2"/>
    <row r="54" spans="1:22" s="26" customFormat="1" ht="21" customHeight="1" x14ac:dyDescent="0.2"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</row>
    <row r="55" spans="1:22" s="304" customFormat="1" ht="79.5" customHeight="1" x14ac:dyDescent="0.25">
      <c r="A55" s="26"/>
      <c r="B55" s="26"/>
      <c r="C55" s="26"/>
      <c r="D55" s="26"/>
      <c r="E55" s="26"/>
      <c r="F55" s="382"/>
      <c r="J55" s="26"/>
      <c r="K55" s="26"/>
      <c r="L55" s="26"/>
      <c r="M55" s="26"/>
      <c r="N55" s="26"/>
      <c r="O55" s="26"/>
      <c r="P55" s="26"/>
      <c r="Q55" s="26"/>
      <c r="R55" s="26"/>
      <c r="S55" s="26"/>
      <c r="T55" s="26"/>
      <c r="U55" s="26"/>
      <c r="V55" s="26"/>
    </row>
    <row r="56" spans="1:22" s="26" customFormat="1" ht="15.75" x14ac:dyDescent="0.25">
      <c r="F56" s="382"/>
    </row>
    <row r="57" spans="1:22" s="26" customFormat="1" ht="15.75" x14ac:dyDescent="0.25">
      <c r="F57" s="381"/>
    </row>
    <row r="58" spans="1:22" s="26" customFormat="1" ht="15.75" x14ac:dyDescent="0.25">
      <c r="F58" s="382"/>
    </row>
    <row r="59" spans="1:22" s="26" customFormat="1" ht="15.75" x14ac:dyDescent="0.25">
      <c r="F59" s="381"/>
    </row>
    <row r="60" spans="1:22" s="26" customFormat="1" x14ac:dyDescent="0.2"/>
    <row r="61" spans="1:22" s="26" customFormat="1" x14ac:dyDescent="0.2">
      <c r="J61" s="214"/>
      <c r="K61" s="214"/>
      <c r="L61" s="214"/>
      <c r="M61" s="214"/>
      <c r="N61" s="214"/>
      <c r="O61" s="214"/>
      <c r="P61" s="214"/>
      <c r="Q61" s="214"/>
      <c r="R61" s="214"/>
      <c r="S61" s="214"/>
      <c r="T61" s="214"/>
      <c r="U61" s="214"/>
      <c r="V61" s="214"/>
    </row>
  </sheetData>
  <mergeCells count="16">
    <mergeCell ref="A21:B21"/>
    <mergeCell ref="A30:B30"/>
    <mergeCell ref="A39:B39"/>
    <mergeCell ref="A52:E52"/>
    <mergeCell ref="A9:F9"/>
    <mergeCell ref="A10:F10"/>
    <mergeCell ref="A11:F11"/>
    <mergeCell ref="A12:F12"/>
    <mergeCell ref="A13:F13"/>
    <mergeCell ref="A14:B14"/>
    <mergeCell ref="A8:F8"/>
    <mergeCell ref="A2:F2"/>
    <mergeCell ref="A3:F3"/>
    <mergeCell ref="A4:F4"/>
    <mergeCell ref="A6:F6"/>
    <mergeCell ref="A7:F7"/>
  </mergeCells>
  <pageMargins left="0.39370078740157483" right="0.39370078740157483" top="0.59055118110236227" bottom="0.82677165354330717" header="0.51181102362204722" footer="0.59055118110236227"/>
  <pageSetup paperSize="9" scale="78" fitToHeight="0" orientation="portrait" useFirstPageNumber="1" r:id="rId1"/>
  <headerFooter alignWithMargins="0"/>
  <rowBreaks count="1" manualBreakCount="1">
    <brk id="47" max="5" man="1"/>
  </rowBreaks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2:Q38"/>
  <sheetViews>
    <sheetView view="pageBreakPreview" zoomScaleNormal="100" zoomScaleSheetLayoutView="100" workbookViewId="0">
      <selection activeCell="J14" sqref="J14"/>
    </sheetView>
  </sheetViews>
  <sheetFormatPr defaultColWidth="11.5703125" defaultRowHeight="12.75" x14ac:dyDescent="0.2"/>
  <cols>
    <col min="1" max="1" width="3.7109375" style="331" customWidth="1"/>
    <col min="2" max="2" width="26.7109375" style="331" customWidth="1"/>
    <col min="3" max="3" width="7.7109375" style="331" customWidth="1"/>
    <col min="4" max="4" width="5" style="331" customWidth="1"/>
    <col min="5" max="5" width="38.7109375" style="331" customWidth="1"/>
    <col min="6" max="7" width="17.28515625" style="331" customWidth="1"/>
    <col min="8" max="8" width="18.42578125" style="331" customWidth="1"/>
    <col min="9" max="257" width="11.5703125" style="214"/>
    <col min="258" max="258" width="3.7109375" style="214" customWidth="1"/>
    <col min="259" max="259" width="26.7109375" style="214" customWidth="1"/>
    <col min="260" max="260" width="7.7109375" style="214" customWidth="1"/>
    <col min="261" max="261" width="5" style="214" customWidth="1"/>
    <col min="262" max="262" width="27.7109375" style="214" customWidth="1"/>
    <col min="263" max="263" width="14.42578125" style="214" customWidth="1"/>
    <col min="264" max="513" width="11.5703125" style="214"/>
    <col min="514" max="514" width="3.7109375" style="214" customWidth="1"/>
    <col min="515" max="515" width="26.7109375" style="214" customWidth="1"/>
    <col min="516" max="516" width="7.7109375" style="214" customWidth="1"/>
    <col min="517" max="517" width="5" style="214" customWidth="1"/>
    <col min="518" max="518" width="27.7109375" style="214" customWidth="1"/>
    <col min="519" max="519" width="14.42578125" style="214" customWidth="1"/>
    <col min="520" max="769" width="11.5703125" style="214"/>
    <col min="770" max="770" width="3.7109375" style="214" customWidth="1"/>
    <col min="771" max="771" width="26.7109375" style="214" customWidth="1"/>
    <col min="772" max="772" width="7.7109375" style="214" customWidth="1"/>
    <col min="773" max="773" width="5" style="214" customWidth="1"/>
    <col min="774" max="774" width="27.7109375" style="214" customWidth="1"/>
    <col min="775" max="775" width="14.42578125" style="214" customWidth="1"/>
    <col min="776" max="1025" width="11.5703125" style="214"/>
    <col min="1026" max="1026" width="3.7109375" style="214" customWidth="1"/>
    <col min="1027" max="1027" width="26.7109375" style="214" customWidth="1"/>
    <col min="1028" max="1028" width="7.7109375" style="214" customWidth="1"/>
    <col min="1029" max="1029" width="5" style="214" customWidth="1"/>
    <col min="1030" max="1030" width="27.7109375" style="214" customWidth="1"/>
    <col min="1031" max="1031" width="14.42578125" style="214" customWidth="1"/>
    <col min="1032" max="1281" width="11.5703125" style="214"/>
    <col min="1282" max="1282" width="3.7109375" style="214" customWidth="1"/>
    <col min="1283" max="1283" width="26.7109375" style="214" customWidth="1"/>
    <col min="1284" max="1284" width="7.7109375" style="214" customWidth="1"/>
    <col min="1285" max="1285" width="5" style="214" customWidth="1"/>
    <col min="1286" max="1286" width="27.7109375" style="214" customWidth="1"/>
    <col min="1287" max="1287" width="14.42578125" style="214" customWidth="1"/>
    <col min="1288" max="1537" width="11.5703125" style="214"/>
    <col min="1538" max="1538" width="3.7109375" style="214" customWidth="1"/>
    <col min="1539" max="1539" width="26.7109375" style="214" customWidth="1"/>
    <col min="1540" max="1540" width="7.7109375" style="214" customWidth="1"/>
    <col min="1541" max="1541" width="5" style="214" customWidth="1"/>
    <col min="1542" max="1542" width="27.7109375" style="214" customWidth="1"/>
    <col min="1543" max="1543" width="14.42578125" style="214" customWidth="1"/>
    <col min="1544" max="1793" width="11.5703125" style="214"/>
    <col min="1794" max="1794" width="3.7109375" style="214" customWidth="1"/>
    <col min="1795" max="1795" width="26.7109375" style="214" customWidth="1"/>
    <col min="1796" max="1796" width="7.7109375" style="214" customWidth="1"/>
    <col min="1797" max="1797" width="5" style="214" customWidth="1"/>
    <col min="1798" max="1798" width="27.7109375" style="214" customWidth="1"/>
    <col min="1799" max="1799" width="14.42578125" style="214" customWidth="1"/>
    <col min="1800" max="2049" width="11.5703125" style="214"/>
    <col min="2050" max="2050" width="3.7109375" style="214" customWidth="1"/>
    <col min="2051" max="2051" width="26.7109375" style="214" customWidth="1"/>
    <col min="2052" max="2052" width="7.7109375" style="214" customWidth="1"/>
    <col min="2053" max="2053" width="5" style="214" customWidth="1"/>
    <col min="2054" max="2054" width="27.7109375" style="214" customWidth="1"/>
    <col min="2055" max="2055" width="14.42578125" style="214" customWidth="1"/>
    <col min="2056" max="2305" width="11.5703125" style="214"/>
    <col min="2306" max="2306" width="3.7109375" style="214" customWidth="1"/>
    <col min="2307" max="2307" width="26.7109375" style="214" customWidth="1"/>
    <col min="2308" max="2308" width="7.7109375" style="214" customWidth="1"/>
    <col min="2309" max="2309" width="5" style="214" customWidth="1"/>
    <col min="2310" max="2310" width="27.7109375" style="214" customWidth="1"/>
    <col min="2311" max="2311" width="14.42578125" style="214" customWidth="1"/>
    <col min="2312" max="2561" width="11.5703125" style="214"/>
    <col min="2562" max="2562" width="3.7109375" style="214" customWidth="1"/>
    <col min="2563" max="2563" width="26.7109375" style="214" customWidth="1"/>
    <col min="2564" max="2564" width="7.7109375" style="214" customWidth="1"/>
    <col min="2565" max="2565" width="5" style="214" customWidth="1"/>
    <col min="2566" max="2566" width="27.7109375" style="214" customWidth="1"/>
    <col min="2567" max="2567" width="14.42578125" style="214" customWidth="1"/>
    <col min="2568" max="2817" width="11.5703125" style="214"/>
    <col min="2818" max="2818" width="3.7109375" style="214" customWidth="1"/>
    <col min="2819" max="2819" width="26.7109375" style="214" customWidth="1"/>
    <col min="2820" max="2820" width="7.7109375" style="214" customWidth="1"/>
    <col min="2821" max="2821" width="5" style="214" customWidth="1"/>
    <col min="2822" max="2822" width="27.7109375" style="214" customWidth="1"/>
    <col min="2823" max="2823" width="14.42578125" style="214" customWidth="1"/>
    <col min="2824" max="3073" width="11.5703125" style="214"/>
    <col min="3074" max="3074" width="3.7109375" style="214" customWidth="1"/>
    <col min="3075" max="3075" width="26.7109375" style="214" customWidth="1"/>
    <col min="3076" max="3076" width="7.7109375" style="214" customWidth="1"/>
    <col min="3077" max="3077" width="5" style="214" customWidth="1"/>
    <col min="3078" max="3078" width="27.7109375" style="214" customWidth="1"/>
    <col min="3079" max="3079" width="14.42578125" style="214" customWidth="1"/>
    <col min="3080" max="3329" width="11.5703125" style="214"/>
    <col min="3330" max="3330" width="3.7109375" style="214" customWidth="1"/>
    <col min="3331" max="3331" width="26.7109375" style="214" customWidth="1"/>
    <col min="3332" max="3332" width="7.7109375" style="214" customWidth="1"/>
    <col min="3333" max="3333" width="5" style="214" customWidth="1"/>
    <col min="3334" max="3334" width="27.7109375" style="214" customWidth="1"/>
    <col min="3335" max="3335" width="14.42578125" style="214" customWidth="1"/>
    <col min="3336" max="3585" width="11.5703125" style="214"/>
    <col min="3586" max="3586" width="3.7109375" style="214" customWidth="1"/>
    <col min="3587" max="3587" width="26.7109375" style="214" customWidth="1"/>
    <col min="3588" max="3588" width="7.7109375" style="214" customWidth="1"/>
    <col min="3589" max="3589" width="5" style="214" customWidth="1"/>
    <col min="3590" max="3590" width="27.7109375" style="214" customWidth="1"/>
    <col min="3591" max="3591" width="14.42578125" style="214" customWidth="1"/>
    <col min="3592" max="3841" width="11.5703125" style="214"/>
    <col min="3842" max="3842" width="3.7109375" style="214" customWidth="1"/>
    <col min="3843" max="3843" width="26.7109375" style="214" customWidth="1"/>
    <col min="3844" max="3844" width="7.7109375" style="214" customWidth="1"/>
    <col min="3845" max="3845" width="5" style="214" customWidth="1"/>
    <col min="3846" max="3846" width="27.7109375" style="214" customWidth="1"/>
    <col min="3847" max="3847" width="14.42578125" style="214" customWidth="1"/>
    <col min="3848" max="4097" width="11.5703125" style="214"/>
    <col min="4098" max="4098" width="3.7109375" style="214" customWidth="1"/>
    <col min="4099" max="4099" width="26.7109375" style="214" customWidth="1"/>
    <col min="4100" max="4100" width="7.7109375" style="214" customWidth="1"/>
    <col min="4101" max="4101" width="5" style="214" customWidth="1"/>
    <col min="4102" max="4102" width="27.7109375" style="214" customWidth="1"/>
    <col min="4103" max="4103" width="14.42578125" style="214" customWidth="1"/>
    <col min="4104" max="4353" width="11.5703125" style="214"/>
    <col min="4354" max="4354" width="3.7109375" style="214" customWidth="1"/>
    <col min="4355" max="4355" width="26.7109375" style="214" customWidth="1"/>
    <col min="4356" max="4356" width="7.7109375" style="214" customWidth="1"/>
    <col min="4357" max="4357" width="5" style="214" customWidth="1"/>
    <col min="4358" max="4358" width="27.7109375" style="214" customWidth="1"/>
    <col min="4359" max="4359" width="14.42578125" style="214" customWidth="1"/>
    <col min="4360" max="4609" width="11.5703125" style="214"/>
    <col min="4610" max="4610" width="3.7109375" style="214" customWidth="1"/>
    <col min="4611" max="4611" width="26.7109375" style="214" customWidth="1"/>
    <col min="4612" max="4612" width="7.7109375" style="214" customWidth="1"/>
    <col min="4613" max="4613" width="5" style="214" customWidth="1"/>
    <col min="4614" max="4614" width="27.7109375" style="214" customWidth="1"/>
    <col min="4615" max="4615" width="14.42578125" style="214" customWidth="1"/>
    <col min="4616" max="4865" width="11.5703125" style="214"/>
    <col min="4866" max="4866" width="3.7109375" style="214" customWidth="1"/>
    <col min="4867" max="4867" width="26.7109375" style="214" customWidth="1"/>
    <col min="4868" max="4868" width="7.7109375" style="214" customWidth="1"/>
    <col min="4869" max="4869" width="5" style="214" customWidth="1"/>
    <col min="4870" max="4870" width="27.7109375" style="214" customWidth="1"/>
    <col min="4871" max="4871" width="14.42578125" style="214" customWidth="1"/>
    <col min="4872" max="5121" width="11.5703125" style="214"/>
    <col min="5122" max="5122" width="3.7109375" style="214" customWidth="1"/>
    <col min="5123" max="5123" width="26.7109375" style="214" customWidth="1"/>
    <col min="5124" max="5124" width="7.7109375" style="214" customWidth="1"/>
    <col min="5125" max="5125" width="5" style="214" customWidth="1"/>
    <col min="5126" max="5126" width="27.7109375" style="214" customWidth="1"/>
    <col min="5127" max="5127" width="14.42578125" style="214" customWidth="1"/>
    <col min="5128" max="5377" width="11.5703125" style="214"/>
    <col min="5378" max="5378" width="3.7109375" style="214" customWidth="1"/>
    <col min="5379" max="5379" width="26.7109375" style="214" customWidth="1"/>
    <col min="5380" max="5380" width="7.7109375" style="214" customWidth="1"/>
    <col min="5381" max="5381" width="5" style="214" customWidth="1"/>
    <col min="5382" max="5382" width="27.7109375" style="214" customWidth="1"/>
    <col min="5383" max="5383" width="14.42578125" style="214" customWidth="1"/>
    <col min="5384" max="5633" width="11.5703125" style="214"/>
    <col min="5634" max="5634" width="3.7109375" style="214" customWidth="1"/>
    <col min="5635" max="5635" width="26.7109375" style="214" customWidth="1"/>
    <col min="5636" max="5636" width="7.7109375" style="214" customWidth="1"/>
    <col min="5637" max="5637" width="5" style="214" customWidth="1"/>
    <col min="5638" max="5638" width="27.7109375" style="214" customWidth="1"/>
    <col min="5639" max="5639" width="14.42578125" style="214" customWidth="1"/>
    <col min="5640" max="5889" width="11.5703125" style="214"/>
    <col min="5890" max="5890" width="3.7109375" style="214" customWidth="1"/>
    <col min="5891" max="5891" width="26.7109375" style="214" customWidth="1"/>
    <col min="5892" max="5892" width="7.7109375" style="214" customWidth="1"/>
    <col min="5893" max="5893" width="5" style="214" customWidth="1"/>
    <col min="5894" max="5894" width="27.7109375" style="214" customWidth="1"/>
    <col min="5895" max="5895" width="14.42578125" style="214" customWidth="1"/>
    <col min="5896" max="6145" width="11.5703125" style="214"/>
    <col min="6146" max="6146" width="3.7109375" style="214" customWidth="1"/>
    <col min="6147" max="6147" width="26.7109375" style="214" customWidth="1"/>
    <col min="6148" max="6148" width="7.7109375" style="214" customWidth="1"/>
    <col min="6149" max="6149" width="5" style="214" customWidth="1"/>
    <col min="6150" max="6150" width="27.7109375" style="214" customWidth="1"/>
    <col min="6151" max="6151" width="14.42578125" style="214" customWidth="1"/>
    <col min="6152" max="6401" width="11.5703125" style="214"/>
    <col min="6402" max="6402" width="3.7109375" style="214" customWidth="1"/>
    <col min="6403" max="6403" width="26.7109375" style="214" customWidth="1"/>
    <col min="6404" max="6404" width="7.7109375" style="214" customWidth="1"/>
    <col min="6405" max="6405" width="5" style="214" customWidth="1"/>
    <col min="6406" max="6406" width="27.7109375" style="214" customWidth="1"/>
    <col min="6407" max="6407" width="14.42578125" style="214" customWidth="1"/>
    <col min="6408" max="6657" width="11.5703125" style="214"/>
    <col min="6658" max="6658" width="3.7109375" style="214" customWidth="1"/>
    <col min="6659" max="6659" width="26.7109375" style="214" customWidth="1"/>
    <col min="6660" max="6660" width="7.7109375" style="214" customWidth="1"/>
    <col min="6661" max="6661" width="5" style="214" customWidth="1"/>
    <col min="6662" max="6662" width="27.7109375" style="214" customWidth="1"/>
    <col min="6663" max="6663" width="14.42578125" style="214" customWidth="1"/>
    <col min="6664" max="6913" width="11.5703125" style="214"/>
    <col min="6914" max="6914" width="3.7109375" style="214" customWidth="1"/>
    <col min="6915" max="6915" width="26.7109375" style="214" customWidth="1"/>
    <col min="6916" max="6916" width="7.7109375" style="214" customWidth="1"/>
    <col min="6917" max="6917" width="5" style="214" customWidth="1"/>
    <col min="6918" max="6918" width="27.7109375" style="214" customWidth="1"/>
    <col min="6919" max="6919" width="14.42578125" style="214" customWidth="1"/>
    <col min="6920" max="7169" width="11.5703125" style="214"/>
    <col min="7170" max="7170" width="3.7109375" style="214" customWidth="1"/>
    <col min="7171" max="7171" width="26.7109375" style="214" customWidth="1"/>
    <col min="7172" max="7172" width="7.7109375" style="214" customWidth="1"/>
    <col min="7173" max="7173" width="5" style="214" customWidth="1"/>
    <col min="7174" max="7174" width="27.7109375" style="214" customWidth="1"/>
    <col min="7175" max="7175" width="14.42578125" style="214" customWidth="1"/>
    <col min="7176" max="7425" width="11.5703125" style="214"/>
    <col min="7426" max="7426" width="3.7109375" style="214" customWidth="1"/>
    <col min="7427" max="7427" width="26.7109375" style="214" customWidth="1"/>
    <col min="7428" max="7428" width="7.7109375" style="214" customWidth="1"/>
    <col min="7429" max="7429" width="5" style="214" customWidth="1"/>
    <col min="7430" max="7430" width="27.7109375" style="214" customWidth="1"/>
    <col min="7431" max="7431" width="14.42578125" style="214" customWidth="1"/>
    <col min="7432" max="7681" width="11.5703125" style="214"/>
    <col min="7682" max="7682" width="3.7109375" style="214" customWidth="1"/>
    <col min="7683" max="7683" width="26.7109375" style="214" customWidth="1"/>
    <col min="7684" max="7684" width="7.7109375" style="214" customWidth="1"/>
    <col min="7685" max="7685" width="5" style="214" customWidth="1"/>
    <col min="7686" max="7686" width="27.7109375" style="214" customWidth="1"/>
    <col min="7687" max="7687" width="14.42578125" style="214" customWidth="1"/>
    <col min="7688" max="7937" width="11.5703125" style="214"/>
    <col min="7938" max="7938" width="3.7109375" style="214" customWidth="1"/>
    <col min="7939" max="7939" width="26.7109375" style="214" customWidth="1"/>
    <col min="7940" max="7940" width="7.7109375" style="214" customWidth="1"/>
    <col min="7941" max="7941" width="5" style="214" customWidth="1"/>
    <col min="7942" max="7942" width="27.7109375" style="214" customWidth="1"/>
    <col min="7943" max="7943" width="14.42578125" style="214" customWidth="1"/>
    <col min="7944" max="8193" width="11.5703125" style="214"/>
    <col min="8194" max="8194" width="3.7109375" style="214" customWidth="1"/>
    <col min="8195" max="8195" width="26.7109375" style="214" customWidth="1"/>
    <col min="8196" max="8196" width="7.7109375" style="214" customWidth="1"/>
    <col min="8197" max="8197" width="5" style="214" customWidth="1"/>
    <col min="8198" max="8198" width="27.7109375" style="214" customWidth="1"/>
    <col min="8199" max="8199" width="14.42578125" style="214" customWidth="1"/>
    <col min="8200" max="8449" width="11.5703125" style="214"/>
    <col min="8450" max="8450" width="3.7109375" style="214" customWidth="1"/>
    <col min="8451" max="8451" width="26.7109375" style="214" customWidth="1"/>
    <col min="8452" max="8452" width="7.7109375" style="214" customWidth="1"/>
    <col min="8453" max="8453" width="5" style="214" customWidth="1"/>
    <col min="8454" max="8454" width="27.7109375" style="214" customWidth="1"/>
    <col min="8455" max="8455" width="14.42578125" style="214" customWidth="1"/>
    <col min="8456" max="8705" width="11.5703125" style="214"/>
    <col min="8706" max="8706" width="3.7109375" style="214" customWidth="1"/>
    <col min="8707" max="8707" width="26.7109375" style="214" customWidth="1"/>
    <col min="8708" max="8708" width="7.7109375" style="214" customWidth="1"/>
    <col min="8709" max="8709" width="5" style="214" customWidth="1"/>
    <col min="8710" max="8710" width="27.7109375" style="214" customWidth="1"/>
    <col min="8711" max="8711" width="14.42578125" style="214" customWidth="1"/>
    <col min="8712" max="8961" width="11.5703125" style="214"/>
    <col min="8962" max="8962" width="3.7109375" style="214" customWidth="1"/>
    <col min="8963" max="8963" width="26.7109375" style="214" customWidth="1"/>
    <col min="8964" max="8964" width="7.7109375" style="214" customWidth="1"/>
    <col min="8965" max="8965" width="5" style="214" customWidth="1"/>
    <col min="8966" max="8966" width="27.7109375" style="214" customWidth="1"/>
    <col min="8967" max="8967" width="14.42578125" style="214" customWidth="1"/>
    <col min="8968" max="9217" width="11.5703125" style="214"/>
    <col min="9218" max="9218" width="3.7109375" style="214" customWidth="1"/>
    <col min="9219" max="9219" width="26.7109375" style="214" customWidth="1"/>
    <col min="9220" max="9220" width="7.7109375" style="214" customWidth="1"/>
    <col min="9221" max="9221" width="5" style="214" customWidth="1"/>
    <col min="9222" max="9222" width="27.7109375" style="214" customWidth="1"/>
    <col min="9223" max="9223" width="14.42578125" style="214" customWidth="1"/>
    <col min="9224" max="9473" width="11.5703125" style="214"/>
    <col min="9474" max="9474" width="3.7109375" style="214" customWidth="1"/>
    <col min="9475" max="9475" width="26.7109375" style="214" customWidth="1"/>
    <col min="9476" max="9476" width="7.7109375" style="214" customWidth="1"/>
    <col min="9477" max="9477" width="5" style="214" customWidth="1"/>
    <col min="9478" max="9478" width="27.7109375" style="214" customWidth="1"/>
    <col min="9479" max="9479" width="14.42578125" style="214" customWidth="1"/>
    <col min="9480" max="9729" width="11.5703125" style="214"/>
    <col min="9730" max="9730" width="3.7109375" style="214" customWidth="1"/>
    <col min="9731" max="9731" width="26.7109375" style="214" customWidth="1"/>
    <col min="9732" max="9732" width="7.7109375" style="214" customWidth="1"/>
    <col min="9733" max="9733" width="5" style="214" customWidth="1"/>
    <col min="9734" max="9734" width="27.7109375" style="214" customWidth="1"/>
    <col min="9735" max="9735" width="14.42578125" style="214" customWidth="1"/>
    <col min="9736" max="9985" width="11.5703125" style="214"/>
    <col min="9986" max="9986" width="3.7109375" style="214" customWidth="1"/>
    <col min="9987" max="9987" width="26.7109375" style="214" customWidth="1"/>
    <col min="9988" max="9988" width="7.7109375" style="214" customWidth="1"/>
    <col min="9989" max="9989" width="5" style="214" customWidth="1"/>
    <col min="9990" max="9990" width="27.7109375" style="214" customWidth="1"/>
    <col min="9991" max="9991" width="14.42578125" style="214" customWidth="1"/>
    <col min="9992" max="10241" width="11.5703125" style="214"/>
    <col min="10242" max="10242" width="3.7109375" style="214" customWidth="1"/>
    <col min="10243" max="10243" width="26.7109375" style="214" customWidth="1"/>
    <col min="10244" max="10244" width="7.7109375" style="214" customWidth="1"/>
    <col min="10245" max="10245" width="5" style="214" customWidth="1"/>
    <col min="10246" max="10246" width="27.7109375" style="214" customWidth="1"/>
    <col min="10247" max="10247" width="14.42578125" style="214" customWidth="1"/>
    <col min="10248" max="10497" width="11.5703125" style="214"/>
    <col min="10498" max="10498" width="3.7109375" style="214" customWidth="1"/>
    <col min="10499" max="10499" width="26.7109375" style="214" customWidth="1"/>
    <col min="10500" max="10500" width="7.7109375" style="214" customWidth="1"/>
    <col min="10501" max="10501" width="5" style="214" customWidth="1"/>
    <col min="10502" max="10502" width="27.7109375" style="214" customWidth="1"/>
    <col min="10503" max="10503" width="14.42578125" style="214" customWidth="1"/>
    <col min="10504" max="10753" width="11.5703125" style="214"/>
    <col min="10754" max="10754" width="3.7109375" style="214" customWidth="1"/>
    <col min="10755" max="10755" width="26.7109375" style="214" customWidth="1"/>
    <col min="10756" max="10756" width="7.7109375" style="214" customWidth="1"/>
    <col min="10757" max="10757" width="5" style="214" customWidth="1"/>
    <col min="10758" max="10758" width="27.7109375" style="214" customWidth="1"/>
    <col min="10759" max="10759" width="14.42578125" style="214" customWidth="1"/>
    <col min="10760" max="11009" width="11.5703125" style="214"/>
    <col min="11010" max="11010" width="3.7109375" style="214" customWidth="1"/>
    <col min="11011" max="11011" width="26.7109375" style="214" customWidth="1"/>
    <col min="11012" max="11012" width="7.7109375" style="214" customWidth="1"/>
    <col min="11013" max="11013" width="5" style="214" customWidth="1"/>
    <col min="11014" max="11014" width="27.7109375" style="214" customWidth="1"/>
    <col min="11015" max="11015" width="14.42578125" style="214" customWidth="1"/>
    <col min="11016" max="11265" width="11.5703125" style="214"/>
    <col min="11266" max="11266" width="3.7109375" style="214" customWidth="1"/>
    <col min="11267" max="11267" width="26.7109375" style="214" customWidth="1"/>
    <col min="11268" max="11268" width="7.7109375" style="214" customWidth="1"/>
    <col min="11269" max="11269" width="5" style="214" customWidth="1"/>
    <col min="11270" max="11270" width="27.7109375" style="214" customWidth="1"/>
    <col min="11271" max="11271" width="14.42578125" style="214" customWidth="1"/>
    <col min="11272" max="11521" width="11.5703125" style="214"/>
    <col min="11522" max="11522" width="3.7109375" style="214" customWidth="1"/>
    <col min="11523" max="11523" width="26.7109375" style="214" customWidth="1"/>
    <col min="11524" max="11524" width="7.7109375" style="214" customWidth="1"/>
    <col min="11525" max="11525" width="5" style="214" customWidth="1"/>
    <col min="11526" max="11526" width="27.7109375" style="214" customWidth="1"/>
    <col min="11527" max="11527" width="14.42578125" style="214" customWidth="1"/>
    <col min="11528" max="11777" width="11.5703125" style="214"/>
    <col min="11778" max="11778" width="3.7109375" style="214" customWidth="1"/>
    <col min="11779" max="11779" width="26.7109375" style="214" customWidth="1"/>
    <col min="11780" max="11780" width="7.7109375" style="214" customWidth="1"/>
    <col min="11781" max="11781" width="5" style="214" customWidth="1"/>
    <col min="11782" max="11782" width="27.7109375" style="214" customWidth="1"/>
    <col min="11783" max="11783" width="14.42578125" style="214" customWidth="1"/>
    <col min="11784" max="12033" width="11.5703125" style="214"/>
    <col min="12034" max="12034" width="3.7109375" style="214" customWidth="1"/>
    <col min="12035" max="12035" width="26.7109375" style="214" customWidth="1"/>
    <col min="12036" max="12036" width="7.7109375" style="214" customWidth="1"/>
    <col min="12037" max="12037" width="5" style="214" customWidth="1"/>
    <col min="12038" max="12038" width="27.7109375" style="214" customWidth="1"/>
    <col min="12039" max="12039" width="14.42578125" style="214" customWidth="1"/>
    <col min="12040" max="12289" width="11.5703125" style="214"/>
    <col min="12290" max="12290" width="3.7109375" style="214" customWidth="1"/>
    <col min="12291" max="12291" width="26.7109375" style="214" customWidth="1"/>
    <col min="12292" max="12292" width="7.7109375" style="214" customWidth="1"/>
    <col min="12293" max="12293" width="5" style="214" customWidth="1"/>
    <col min="12294" max="12294" width="27.7109375" style="214" customWidth="1"/>
    <col min="12295" max="12295" width="14.42578125" style="214" customWidth="1"/>
    <col min="12296" max="12545" width="11.5703125" style="214"/>
    <col min="12546" max="12546" width="3.7109375" style="214" customWidth="1"/>
    <col min="12547" max="12547" width="26.7109375" style="214" customWidth="1"/>
    <col min="12548" max="12548" width="7.7109375" style="214" customWidth="1"/>
    <col min="12549" max="12549" width="5" style="214" customWidth="1"/>
    <col min="12550" max="12550" width="27.7109375" style="214" customWidth="1"/>
    <col min="12551" max="12551" width="14.42578125" style="214" customWidth="1"/>
    <col min="12552" max="12801" width="11.5703125" style="214"/>
    <col min="12802" max="12802" width="3.7109375" style="214" customWidth="1"/>
    <col min="12803" max="12803" width="26.7109375" style="214" customWidth="1"/>
    <col min="12804" max="12804" width="7.7109375" style="214" customWidth="1"/>
    <col min="12805" max="12805" width="5" style="214" customWidth="1"/>
    <col min="12806" max="12806" width="27.7109375" style="214" customWidth="1"/>
    <col min="12807" max="12807" width="14.42578125" style="214" customWidth="1"/>
    <col min="12808" max="13057" width="11.5703125" style="214"/>
    <col min="13058" max="13058" width="3.7109375" style="214" customWidth="1"/>
    <col min="13059" max="13059" width="26.7109375" style="214" customWidth="1"/>
    <col min="13060" max="13060" width="7.7109375" style="214" customWidth="1"/>
    <col min="13061" max="13061" width="5" style="214" customWidth="1"/>
    <col min="13062" max="13062" width="27.7109375" style="214" customWidth="1"/>
    <col min="13063" max="13063" width="14.42578125" style="214" customWidth="1"/>
    <col min="13064" max="13313" width="11.5703125" style="214"/>
    <col min="13314" max="13314" width="3.7109375" style="214" customWidth="1"/>
    <col min="13315" max="13315" width="26.7109375" style="214" customWidth="1"/>
    <col min="13316" max="13316" width="7.7109375" style="214" customWidth="1"/>
    <col min="13317" max="13317" width="5" style="214" customWidth="1"/>
    <col min="13318" max="13318" width="27.7109375" style="214" customWidth="1"/>
    <col min="13319" max="13319" width="14.42578125" style="214" customWidth="1"/>
    <col min="13320" max="13569" width="11.5703125" style="214"/>
    <col min="13570" max="13570" width="3.7109375" style="214" customWidth="1"/>
    <col min="13571" max="13571" width="26.7109375" style="214" customWidth="1"/>
    <col min="13572" max="13572" width="7.7109375" style="214" customWidth="1"/>
    <col min="13573" max="13573" width="5" style="214" customWidth="1"/>
    <col min="13574" max="13574" width="27.7109375" style="214" customWidth="1"/>
    <col min="13575" max="13575" width="14.42578125" style="214" customWidth="1"/>
    <col min="13576" max="13825" width="11.5703125" style="214"/>
    <col min="13826" max="13826" width="3.7109375" style="214" customWidth="1"/>
    <col min="13827" max="13827" width="26.7109375" style="214" customWidth="1"/>
    <col min="13828" max="13828" width="7.7109375" style="214" customWidth="1"/>
    <col min="13829" max="13829" width="5" style="214" customWidth="1"/>
    <col min="13830" max="13830" width="27.7109375" style="214" customWidth="1"/>
    <col min="13831" max="13831" width="14.42578125" style="214" customWidth="1"/>
    <col min="13832" max="14081" width="11.5703125" style="214"/>
    <col min="14082" max="14082" width="3.7109375" style="214" customWidth="1"/>
    <col min="14083" max="14083" width="26.7109375" style="214" customWidth="1"/>
    <col min="14084" max="14084" width="7.7109375" style="214" customWidth="1"/>
    <col min="14085" max="14085" width="5" style="214" customWidth="1"/>
    <col min="14086" max="14086" width="27.7109375" style="214" customWidth="1"/>
    <col min="14087" max="14087" width="14.42578125" style="214" customWidth="1"/>
    <col min="14088" max="14337" width="11.5703125" style="214"/>
    <col min="14338" max="14338" width="3.7109375" style="214" customWidth="1"/>
    <col min="14339" max="14339" width="26.7109375" style="214" customWidth="1"/>
    <col min="14340" max="14340" width="7.7109375" style="214" customWidth="1"/>
    <col min="14341" max="14341" width="5" style="214" customWidth="1"/>
    <col min="14342" max="14342" width="27.7109375" style="214" customWidth="1"/>
    <col min="14343" max="14343" width="14.42578125" style="214" customWidth="1"/>
    <col min="14344" max="14593" width="11.5703125" style="214"/>
    <col min="14594" max="14594" width="3.7109375" style="214" customWidth="1"/>
    <col min="14595" max="14595" width="26.7109375" style="214" customWidth="1"/>
    <col min="14596" max="14596" width="7.7109375" style="214" customWidth="1"/>
    <col min="14597" max="14597" width="5" style="214" customWidth="1"/>
    <col min="14598" max="14598" width="27.7109375" style="214" customWidth="1"/>
    <col min="14599" max="14599" width="14.42578125" style="214" customWidth="1"/>
    <col min="14600" max="14849" width="11.5703125" style="214"/>
    <col min="14850" max="14850" width="3.7109375" style="214" customWidth="1"/>
    <col min="14851" max="14851" width="26.7109375" style="214" customWidth="1"/>
    <col min="14852" max="14852" width="7.7109375" style="214" customWidth="1"/>
    <col min="14853" max="14853" width="5" style="214" customWidth="1"/>
    <col min="14854" max="14854" width="27.7109375" style="214" customWidth="1"/>
    <col min="14855" max="14855" width="14.42578125" style="214" customWidth="1"/>
    <col min="14856" max="15105" width="11.5703125" style="214"/>
    <col min="15106" max="15106" width="3.7109375" style="214" customWidth="1"/>
    <col min="15107" max="15107" width="26.7109375" style="214" customWidth="1"/>
    <col min="15108" max="15108" width="7.7109375" style="214" customWidth="1"/>
    <col min="15109" max="15109" width="5" style="214" customWidth="1"/>
    <col min="15110" max="15110" width="27.7109375" style="214" customWidth="1"/>
    <col min="15111" max="15111" width="14.42578125" style="214" customWidth="1"/>
    <col min="15112" max="15361" width="11.5703125" style="214"/>
    <col min="15362" max="15362" width="3.7109375" style="214" customWidth="1"/>
    <col min="15363" max="15363" width="26.7109375" style="214" customWidth="1"/>
    <col min="15364" max="15364" width="7.7109375" style="214" customWidth="1"/>
    <col min="15365" max="15365" width="5" style="214" customWidth="1"/>
    <col min="15366" max="15366" width="27.7109375" style="214" customWidth="1"/>
    <col min="15367" max="15367" width="14.42578125" style="214" customWidth="1"/>
    <col min="15368" max="15617" width="11.5703125" style="214"/>
    <col min="15618" max="15618" width="3.7109375" style="214" customWidth="1"/>
    <col min="15619" max="15619" width="26.7109375" style="214" customWidth="1"/>
    <col min="15620" max="15620" width="7.7109375" style="214" customWidth="1"/>
    <col min="15621" max="15621" width="5" style="214" customWidth="1"/>
    <col min="15622" max="15622" width="27.7109375" style="214" customWidth="1"/>
    <col min="15623" max="15623" width="14.42578125" style="214" customWidth="1"/>
    <col min="15624" max="15873" width="11.5703125" style="214"/>
    <col min="15874" max="15874" width="3.7109375" style="214" customWidth="1"/>
    <col min="15875" max="15875" width="26.7109375" style="214" customWidth="1"/>
    <col min="15876" max="15876" width="7.7109375" style="214" customWidth="1"/>
    <col min="15877" max="15877" width="5" style="214" customWidth="1"/>
    <col min="15878" max="15878" width="27.7109375" style="214" customWidth="1"/>
    <col min="15879" max="15879" width="14.42578125" style="214" customWidth="1"/>
    <col min="15880" max="16129" width="11.5703125" style="214"/>
    <col min="16130" max="16130" width="3.7109375" style="214" customWidth="1"/>
    <col min="16131" max="16131" width="26.7109375" style="214" customWidth="1"/>
    <col min="16132" max="16132" width="7.7109375" style="214" customWidth="1"/>
    <col min="16133" max="16133" width="5" style="214" customWidth="1"/>
    <col min="16134" max="16134" width="27.7109375" style="214" customWidth="1"/>
    <col min="16135" max="16135" width="14.42578125" style="214" customWidth="1"/>
    <col min="16136" max="16384" width="11.5703125" style="214"/>
  </cols>
  <sheetData>
    <row r="2" spans="1:17" ht="15.75" x14ac:dyDescent="0.2">
      <c r="A2" s="630" t="s">
        <v>349</v>
      </c>
      <c r="B2" s="630"/>
      <c r="C2" s="630"/>
      <c r="D2" s="630"/>
      <c r="E2" s="630"/>
      <c r="F2" s="630"/>
      <c r="G2" s="630"/>
      <c r="H2" s="630"/>
    </row>
    <row r="3" spans="1:17" x14ac:dyDescent="0.2">
      <c r="A3" s="631" t="s">
        <v>237</v>
      </c>
      <c r="B3" s="631"/>
      <c r="C3" s="631"/>
      <c r="D3" s="631"/>
      <c r="E3" s="631"/>
      <c r="F3" s="631"/>
      <c r="G3" s="631"/>
      <c r="H3" s="631"/>
    </row>
    <row r="4" spans="1:17" s="173" customFormat="1" ht="54.75" customHeight="1" x14ac:dyDescent="0.25">
      <c r="A4" s="632" t="s">
        <v>391</v>
      </c>
      <c r="B4" s="632"/>
      <c r="C4" s="632"/>
      <c r="D4" s="632"/>
      <c r="E4" s="632"/>
      <c r="F4" s="632"/>
      <c r="G4" s="632"/>
      <c r="H4" s="632"/>
      <c r="I4" s="305"/>
      <c r="J4" s="305"/>
      <c r="K4" s="305"/>
      <c r="L4" s="305"/>
      <c r="M4" s="305"/>
      <c r="N4" s="305"/>
      <c r="O4" s="305"/>
      <c r="P4" s="305"/>
    </row>
    <row r="5" spans="1:17" ht="15.75" x14ac:dyDescent="0.2">
      <c r="A5" s="633"/>
      <c r="B5" s="633"/>
      <c r="C5" s="633"/>
      <c r="D5" s="633"/>
      <c r="E5" s="633"/>
      <c r="F5" s="633"/>
      <c r="G5" s="633"/>
      <c r="H5" s="633"/>
    </row>
    <row r="6" spans="1:17" ht="29.25" customHeight="1" x14ac:dyDescent="0.2">
      <c r="A6" s="634" t="s">
        <v>238</v>
      </c>
      <c r="B6" s="635"/>
      <c r="C6" s="635"/>
      <c r="D6" s="635"/>
      <c r="E6" s="635"/>
      <c r="F6" s="635"/>
      <c r="G6" s="635"/>
      <c r="H6" s="635"/>
    </row>
    <row r="7" spans="1:17" s="26" customFormat="1" ht="15.75" x14ac:dyDescent="0.25">
      <c r="A7" s="638" t="s">
        <v>368</v>
      </c>
      <c r="B7" s="638"/>
      <c r="C7" s="638"/>
      <c r="D7" s="638"/>
      <c r="E7" s="638"/>
      <c r="F7" s="638"/>
      <c r="G7" s="638"/>
      <c r="H7" s="638"/>
      <c r="I7" s="306"/>
      <c r="J7" s="306"/>
      <c r="K7" s="306"/>
      <c r="L7" s="306"/>
      <c r="M7" s="306"/>
      <c r="N7" s="306"/>
      <c r="O7" s="307"/>
      <c r="P7" s="307"/>
      <c r="Q7" s="206"/>
    </row>
    <row r="8" spans="1:17" s="26" customFormat="1" ht="15.75" x14ac:dyDescent="0.25">
      <c r="A8" s="639" t="s">
        <v>369</v>
      </c>
      <c r="B8" s="640"/>
      <c r="C8" s="640"/>
      <c r="D8" s="640"/>
      <c r="E8" s="640"/>
      <c r="F8" s="640"/>
      <c r="G8" s="640"/>
      <c r="H8" s="640"/>
      <c r="I8" s="216"/>
      <c r="J8" s="216"/>
      <c r="K8" s="216"/>
      <c r="L8" s="216"/>
      <c r="M8" s="216"/>
      <c r="N8" s="166"/>
    </row>
    <row r="9" spans="1:17" s="26" customFormat="1" ht="15.75" x14ac:dyDescent="0.25">
      <c r="A9" s="641" t="s">
        <v>367</v>
      </c>
      <c r="B9" s="642"/>
      <c r="C9" s="642"/>
      <c r="D9" s="642"/>
      <c r="E9" s="642"/>
      <c r="F9" s="642"/>
      <c r="G9" s="642"/>
      <c r="H9" s="642"/>
      <c r="I9" s="216"/>
      <c r="J9" s="216"/>
      <c r="K9" s="216"/>
      <c r="L9" s="216"/>
      <c r="M9" s="216"/>
      <c r="N9" s="166"/>
      <c r="P9" s="174"/>
    </row>
    <row r="10" spans="1:17" s="26" customFormat="1" ht="15.75" x14ac:dyDescent="0.2">
      <c r="A10" s="643" t="s">
        <v>133</v>
      </c>
      <c r="B10" s="643"/>
      <c r="C10" s="643"/>
      <c r="D10" s="643"/>
      <c r="E10" s="643"/>
      <c r="F10" s="643"/>
      <c r="G10" s="643"/>
      <c r="H10" s="643"/>
      <c r="I10" s="216"/>
      <c r="J10" s="216"/>
      <c r="K10" s="216"/>
      <c r="L10" s="216"/>
      <c r="M10" s="216"/>
      <c r="N10" s="216"/>
      <c r="O10" s="307"/>
      <c r="P10" s="307"/>
      <c r="Q10" s="206"/>
    </row>
    <row r="11" spans="1:17" s="26" customFormat="1" ht="15" customHeight="1" x14ac:dyDescent="0.2">
      <c r="A11" s="644" t="s">
        <v>2</v>
      </c>
      <c r="B11" s="644" t="s">
        <v>239</v>
      </c>
      <c r="C11" s="644"/>
      <c r="D11" s="644"/>
      <c r="E11" s="644" t="s">
        <v>240</v>
      </c>
      <c r="F11" s="645" t="s">
        <v>137</v>
      </c>
      <c r="G11" s="645"/>
      <c r="H11" s="644" t="s">
        <v>241</v>
      </c>
      <c r="I11" s="216"/>
      <c r="J11" s="216"/>
      <c r="K11" s="216"/>
      <c r="L11" s="216"/>
      <c r="M11" s="216"/>
      <c r="N11" s="216"/>
      <c r="O11" s="307"/>
      <c r="P11" s="307"/>
      <c r="Q11" s="206"/>
    </row>
    <row r="12" spans="1:17" ht="15" customHeight="1" x14ac:dyDescent="0.2">
      <c r="A12" s="644"/>
      <c r="B12" s="644"/>
      <c r="C12" s="644"/>
      <c r="D12" s="644"/>
      <c r="E12" s="644"/>
      <c r="F12" s="395" t="s">
        <v>242</v>
      </c>
      <c r="G12" s="395" t="s">
        <v>243</v>
      </c>
      <c r="H12" s="644"/>
    </row>
    <row r="13" spans="1:17" x14ac:dyDescent="0.2">
      <c r="A13" s="309">
        <v>1</v>
      </c>
      <c r="B13" s="646">
        <v>2</v>
      </c>
      <c r="C13" s="647"/>
      <c r="D13" s="648"/>
      <c r="E13" s="310">
        <v>3</v>
      </c>
      <c r="F13" s="310">
        <v>4</v>
      </c>
      <c r="G13" s="310">
        <v>5</v>
      </c>
      <c r="H13" s="310">
        <v>6</v>
      </c>
    </row>
    <row r="14" spans="1:17" ht="12.75" customHeight="1" x14ac:dyDescent="0.2">
      <c r="A14" s="311" t="s">
        <v>244</v>
      </c>
      <c r="B14" s="649" t="s">
        <v>245</v>
      </c>
      <c r="C14" s="650"/>
      <c r="D14" s="651"/>
      <c r="E14" s="652" t="s">
        <v>246</v>
      </c>
      <c r="F14" s="653"/>
      <c r="G14" s="653"/>
      <c r="H14" s="654"/>
    </row>
    <row r="15" spans="1:17" s="304" customFormat="1" ht="59.25" customHeight="1" x14ac:dyDescent="0.2">
      <c r="A15" s="312" t="s">
        <v>247</v>
      </c>
      <c r="B15" s="655" t="s">
        <v>248</v>
      </c>
      <c r="C15" s="656"/>
      <c r="D15" s="657"/>
      <c r="E15" s="313" t="s">
        <v>249</v>
      </c>
      <c r="F15" s="314">
        <v>4106</v>
      </c>
      <c r="G15" s="314">
        <f>2000/1000</f>
        <v>2</v>
      </c>
      <c r="H15" s="315">
        <f>ROUND(F15*G15,2)</f>
        <v>8212</v>
      </c>
    </row>
    <row r="16" spans="1:17" s="304" customFormat="1" ht="59.25" customHeight="1" x14ac:dyDescent="0.2">
      <c r="A16" s="312" t="s">
        <v>250</v>
      </c>
      <c r="B16" s="655" t="s">
        <v>251</v>
      </c>
      <c r="C16" s="656"/>
      <c r="D16" s="657"/>
      <c r="E16" s="313" t="s">
        <v>252</v>
      </c>
      <c r="F16" s="314">
        <v>7075</v>
      </c>
      <c r="G16" s="314">
        <f>50/1000</f>
        <v>0.05</v>
      </c>
      <c r="H16" s="315">
        <f>ROUND(F16*G16,2)</f>
        <v>353.75</v>
      </c>
    </row>
    <row r="17" spans="1:11" s="304" customFormat="1" ht="25.5" customHeight="1" x14ac:dyDescent="0.2">
      <c r="A17" s="316" t="s">
        <v>253</v>
      </c>
      <c r="B17" s="636" t="s">
        <v>254</v>
      </c>
      <c r="C17" s="636"/>
      <c r="D17" s="636"/>
      <c r="E17" s="636"/>
      <c r="F17" s="637"/>
      <c r="G17" s="637"/>
      <c r="H17" s="317">
        <f>ROUND(($H$15+$H$16),2)</f>
        <v>8565.75</v>
      </c>
      <c r="I17" s="304">
        <v>8565.75</v>
      </c>
    </row>
    <row r="18" spans="1:11" s="304" customFormat="1" ht="12.75" customHeight="1" x14ac:dyDescent="0.2">
      <c r="A18" s="312" t="s">
        <v>255</v>
      </c>
      <c r="B18" s="655" t="s">
        <v>245</v>
      </c>
      <c r="C18" s="656"/>
      <c r="D18" s="657"/>
      <c r="E18" s="658" t="s">
        <v>256</v>
      </c>
      <c r="F18" s="659"/>
      <c r="G18" s="659"/>
      <c r="H18" s="660"/>
    </row>
    <row r="19" spans="1:11" s="304" customFormat="1" ht="57" customHeight="1" x14ac:dyDescent="0.2">
      <c r="A19" s="312" t="s">
        <v>257</v>
      </c>
      <c r="B19" s="655" t="s">
        <v>258</v>
      </c>
      <c r="C19" s="656"/>
      <c r="D19" s="657"/>
      <c r="E19" s="313" t="s">
        <v>259</v>
      </c>
      <c r="F19" s="314">
        <v>1984</v>
      </c>
      <c r="G19" s="314">
        <v>2</v>
      </c>
      <c r="H19" s="315">
        <f>ROUND(F19*G19,2)</f>
        <v>3968</v>
      </c>
    </row>
    <row r="20" spans="1:11" s="304" customFormat="1" ht="57" customHeight="1" x14ac:dyDescent="0.2">
      <c r="A20" s="312" t="s">
        <v>260</v>
      </c>
      <c r="B20" s="655" t="s">
        <v>261</v>
      </c>
      <c r="C20" s="656"/>
      <c r="D20" s="657"/>
      <c r="E20" s="313" t="s">
        <v>262</v>
      </c>
      <c r="F20" s="314">
        <v>3410</v>
      </c>
      <c r="G20" s="314">
        <v>0.05</v>
      </c>
      <c r="H20" s="315">
        <f>ROUND(F20*G20,2)</f>
        <v>170.5</v>
      </c>
    </row>
    <row r="21" spans="1:11" s="304" customFormat="1" ht="25.5" customHeight="1" x14ac:dyDescent="0.2">
      <c r="A21" s="316" t="s">
        <v>263</v>
      </c>
      <c r="B21" s="636" t="s">
        <v>264</v>
      </c>
      <c r="C21" s="636"/>
      <c r="D21" s="636"/>
      <c r="E21" s="636"/>
      <c r="F21" s="637"/>
      <c r="G21" s="637"/>
      <c r="H21" s="317">
        <f>ROUND(($H$19+$H$20),2)</f>
        <v>4138.5</v>
      </c>
      <c r="I21" s="304">
        <v>4138.5</v>
      </c>
    </row>
    <row r="22" spans="1:11" s="304" customFormat="1" ht="39.950000000000003" customHeight="1" x14ac:dyDescent="0.2">
      <c r="A22" s="318" t="s">
        <v>265</v>
      </c>
      <c r="B22" s="661" t="s">
        <v>266</v>
      </c>
      <c r="C22" s="661"/>
      <c r="D22" s="661"/>
      <c r="E22" s="394" t="s">
        <v>267</v>
      </c>
      <c r="F22" s="662" t="s">
        <v>370</v>
      </c>
      <c r="G22" s="662"/>
      <c r="H22" s="320">
        <f>ROUND(($H$21)*0.1,2)</f>
        <v>413.85</v>
      </c>
      <c r="K22" s="321"/>
    </row>
    <row r="23" spans="1:11" s="304" customFormat="1" ht="39.950000000000003" customHeight="1" x14ac:dyDescent="0.2">
      <c r="A23" s="318" t="s">
        <v>268</v>
      </c>
      <c r="B23" s="661" t="s">
        <v>269</v>
      </c>
      <c r="C23" s="661"/>
      <c r="D23" s="661"/>
      <c r="E23" s="394" t="s">
        <v>270</v>
      </c>
      <c r="F23" s="662" t="s">
        <v>371</v>
      </c>
      <c r="G23" s="662" t="s">
        <v>271</v>
      </c>
      <c r="H23" s="320">
        <f>ROUND(($H$21)*0.15,2)</f>
        <v>620.78</v>
      </c>
    </row>
    <row r="24" spans="1:11" s="304" customFormat="1" ht="25.5" customHeight="1" x14ac:dyDescent="0.2">
      <c r="A24" s="322" t="s">
        <v>272</v>
      </c>
      <c r="B24" s="663" t="s">
        <v>273</v>
      </c>
      <c r="C24" s="663"/>
      <c r="D24" s="663"/>
      <c r="E24" s="663"/>
      <c r="F24" s="637" t="s">
        <v>274</v>
      </c>
      <c r="G24" s="637"/>
      <c r="H24" s="323">
        <f>ROUND((SUM($H$21:$H$23)),2)</f>
        <v>5173.13</v>
      </c>
    </row>
    <row r="25" spans="1:11" s="304" customFormat="1" ht="12.75" customHeight="1" x14ac:dyDescent="0.2">
      <c r="A25" s="324" t="s">
        <v>275</v>
      </c>
      <c r="B25" s="664" t="s">
        <v>245</v>
      </c>
      <c r="C25" s="665"/>
      <c r="D25" s="666"/>
      <c r="E25" s="667" t="s">
        <v>276</v>
      </c>
      <c r="F25" s="668"/>
      <c r="G25" s="668"/>
      <c r="H25" s="669"/>
    </row>
    <row r="26" spans="1:11" s="304" customFormat="1" ht="69.75" customHeight="1" x14ac:dyDescent="0.2">
      <c r="A26" s="312" t="s">
        <v>277</v>
      </c>
      <c r="B26" s="670" t="s">
        <v>278</v>
      </c>
      <c r="C26" s="671"/>
      <c r="D26" s="672"/>
      <c r="E26" s="313" t="s">
        <v>279</v>
      </c>
      <c r="F26" s="673" t="s">
        <v>372</v>
      </c>
      <c r="G26" s="674"/>
      <c r="H26" s="315">
        <f>ROUND(H17*25/100,2)</f>
        <v>2141.44</v>
      </c>
      <c r="I26" s="304">
        <v>2141.44</v>
      </c>
    </row>
    <row r="27" spans="1:11" s="304" customFormat="1" ht="76.5" customHeight="1" x14ac:dyDescent="0.2">
      <c r="A27" s="312" t="s">
        <v>280</v>
      </c>
      <c r="B27" s="670" t="s">
        <v>281</v>
      </c>
      <c r="C27" s="671"/>
      <c r="D27" s="672"/>
      <c r="E27" s="313" t="s">
        <v>282</v>
      </c>
      <c r="F27" s="673" t="s">
        <v>373</v>
      </c>
      <c r="G27" s="674"/>
      <c r="H27" s="315">
        <f>ROUND(((H17+H26)*6/100)*1.5,2)</f>
        <v>963.65</v>
      </c>
      <c r="I27" s="325">
        <v>963.65</v>
      </c>
    </row>
    <row r="28" spans="1:11" s="304" customFormat="1" ht="50.1" customHeight="1" x14ac:dyDescent="0.2">
      <c r="A28" s="312" t="s">
        <v>283</v>
      </c>
      <c r="B28" s="670" t="s">
        <v>284</v>
      </c>
      <c r="C28" s="671"/>
      <c r="D28" s="672"/>
      <c r="E28" s="313" t="s">
        <v>285</v>
      </c>
      <c r="F28" s="673" t="s">
        <v>374</v>
      </c>
      <c r="G28" s="674"/>
      <c r="H28" s="315">
        <f>ROUND(($H$17 +SUM( $H$26:$H$27)) * 0.1,2)</f>
        <v>1167.08</v>
      </c>
      <c r="I28" s="321"/>
    </row>
    <row r="29" spans="1:11" s="304" customFormat="1" ht="50.1" customHeight="1" x14ac:dyDescent="0.2">
      <c r="A29" s="312" t="s">
        <v>286</v>
      </c>
      <c r="B29" s="670" t="s">
        <v>269</v>
      </c>
      <c r="C29" s="671"/>
      <c r="D29" s="672"/>
      <c r="E29" s="313" t="s">
        <v>287</v>
      </c>
      <c r="F29" s="673" t="s">
        <v>375</v>
      </c>
      <c r="G29" s="674"/>
      <c r="H29" s="315">
        <f>ROUND(($H$17+SUM($H$26:$H$27))*0.15*1,2)</f>
        <v>1750.63</v>
      </c>
    </row>
    <row r="30" spans="1:11" s="304" customFormat="1" ht="25.5" customHeight="1" x14ac:dyDescent="0.2">
      <c r="A30" s="312" t="s">
        <v>288</v>
      </c>
      <c r="B30" s="709" t="s">
        <v>289</v>
      </c>
      <c r="C30" s="710"/>
      <c r="D30" s="711"/>
      <c r="E30" s="326"/>
      <c r="F30" s="678" t="s">
        <v>290</v>
      </c>
      <c r="G30" s="679"/>
      <c r="H30" s="317">
        <f>ROUND((SUM($H$26:$H$29)),2)</f>
        <v>6022.8</v>
      </c>
    </row>
    <row r="31" spans="1:11" s="304" customFormat="1" ht="12.75" customHeight="1" x14ac:dyDescent="0.2">
      <c r="A31" s="312" t="s">
        <v>291</v>
      </c>
      <c r="B31" s="680" t="s">
        <v>292</v>
      </c>
      <c r="C31" s="680"/>
      <c r="D31" s="680"/>
      <c r="E31" s="680"/>
      <c r="F31" s="680"/>
      <c r="G31" s="680"/>
      <c r="H31" s="317">
        <f>ROUND(($H$17 + $H$24 + $H$30),0)</f>
        <v>19762</v>
      </c>
    </row>
    <row r="32" spans="1:11" s="304" customFormat="1" ht="51" customHeight="1" x14ac:dyDescent="0.2">
      <c r="A32" s="318" t="s">
        <v>293</v>
      </c>
      <c r="B32" s="670" t="s">
        <v>294</v>
      </c>
      <c r="C32" s="671"/>
      <c r="D32" s="672"/>
      <c r="E32" s="394" t="s">
        <v>295</v>
      </c>
      <c r="F32" s="327" t="s">
        <v>296</v>
      </c>
      <c r="G32" s="328">
        <v>4.5999999999999996</v>
      </c>
      <c r="H32" s="323">
        <f>ROUND(($H$31)*G32,0)</f>
        <v>90905</v>
      </c>
    </row>
    <row r="33" spans="1:8" s="26" customFormat="1" ht="20.25" customHeight="1" x14ac:dyDescent="0.3">
      <c r="A33" s="329"/>
      <c r="B33" s="329"/>
      <c r="C33" s="329"/>
      <c r="D33" s="329"/>
      <c r="E33" s="329"/>
      <c r="F33" s="329"/>
      <c r="G33" s="329"/>
      <c r="H33" s="330"/>
    </row>
    <row r="34" spans="1:8" s="206" customFormat="1" ht="19.5" customHeight="1" x14ac:dyDescent="0.25">
      <c r="A34" s="207"/>
      <c r="B34" s="207"/>
      <c r="C34" s="173"/>
      <c r="D34" s="207"/>
      <c r="E34" s="173"/>
      <c r="F34" s="173"/>
      <c r="G34" s="595"/>
      <c r="H34" s="595"/>
    </row>
    <row r="35" spans="1:8" s="26" customFormat="1" ht="15.75" x14ac:dyDescent="0.25">
      <c r="A35" s="207"/>
      <c r="B35" s="207"/>
      <c r="C35" s="173"/>
      <c r="D35" s="207"/>
      <c r="E35" s="173"/>
      <c r="F35" s="173"/>
      <c r="G35" s="382"/>
      <c r="H35" s="173"/>
    </row>
    <row r="36" spans="1:8" s="26" customFormat="1" ht="15.75" x14ac:dyDescent="0.25">
      <c r="A36" s="209"/>
      <c r="B36" s="209"/>
      <c r="C36" s="173"/>
      <c r="D36" s="210"/>
      <c r="E36" s="173"/>
      <c r="F36" s="173"/>
      <c r="G36" s="589"/>
      <c r="H36" s="589"/>
    </row>
    <row r="37" spans="1:8" s="26" customFormat="1" ht="15.75" x14ac:dyDescent="0.25">
      <c r="A37" s="211"/>
      <c r="B37" s="211"/>
      <c r="C37" s="173"/>
      <c r="D37" s="211"/>
      <c r="E37" s="173"/>
      <c r="F37" s="173"/>
      <c r="G37" s="381"/>
      <c r="H37" s="173"/>
    </row>
    <row r="38" spans="1:8" s="26" customFormat="1" ht="15.75" x14ac:dyDescent="0.25">
      <c r="A38" s="209"/>
      <c r="B38" s="209"/>
      <c r="C38" s="173"/>
      <c r="D38" s="213"/>
      <c r="E38" s="173"/>
      <c r="F38" s="173"/>
      <c r="G38" s="589"/>
      <c r="H38" s="589"/>
    </row>
  </sheetData>
  <mergeCells count="50">
    <mergeCell ref="B31:G31"/>
    <mergeCell ref="B32:D32"/>
    <mergeCell ref="G34:H34"/>
    <mergeCell ref="G36:H36"/>
    <mergeCell ref="G38:H38"/>
    <mergeCell ref="B28:D28"/>
    <mergeCell ref="F28:G28"/>
    <mergeCell ref="B29:D29"/>
    <mergeCell ref="F29:G29"/>
    <mergeCell ref="B30:D30"/>
    <mergeCell ref="F30:G30"/>
    <mergeCell ref="B25:D25"/>
    <mergeCell ref="E25:H25"/>
    <mergeCell ref="B26:D26"/>
    <mergeCell ref="F26:G26"/>
    <mergeCell ref="B27:D27"/>
    <mergeCell ref="F27:G27"/>
    <mergeCell ref="B22:D22"/>
    <mergeCell ref="F22:G22"/>
    <mergeCell ref="B23:D23"/>
    <mergeCell ref="F23:G23"/>
    <mergeCell ref="B24:E24"/>
    <mergeCell ref="F24:G24"/>
    <mergeCell ref="B18:D18"/>
    <mergeCell ref="E18:H18"/>
    <mergeCell ref="B19:D19"/>
    <mergeCell ref="B20:D20"/>
    <mergeCell ref="B21:E21"/>
    <mergeCell ref="F21:G21"/>
    <mergeCell ref="B17:E17"/>
    <mergeCell ref="F17:G17"/>
    <mergeCell ref="A8:H8"/>
    <mergeCell ref="A9:H9"/>
    <mergeCell ref="A10:H10"/>
    <mergeCell ref="A11:A12"/>
    <mergeCell ref="B11:D12"/>
    <mergeCell ref="E11:E12"/>
    <mergeCell ref="F11:G11"/>
    <mergeCell ref="H11:H12"/>
    <mergeCell ref="B13:D13"/>
    <mergeCell ref="B14:D14"/>
    <mergeCell ref="E14:H14"/>
    <mergeCell ref="B15:D15"/>
    <mergeCell ref="B16:D16"/>
    <mergeCell ref="A7:H7"/>
    <mergeCell ref="A2:H2"/>
    <mergeCell ref="A3:H3"/>
    <mergeCell ref="A4:H4"/>
    <mergeCell ref="A5:H5"/>
    <mergeCell ref="A6:H6"/>
  </mergeCells>
  <pageMargins left="0.39370078740157483" right="0.39370078740157483" top="0.59055118110236227" bottom="0.82677165354330717" header="0.51181102362204722" footer="0.59055118110236227"/>
  <pageSetup paperSize="9" fitToHeight="0" orientation="landscape" useFirstPageNumber="1" r:id="rId1"/>
  <headerFooter alignWithMargins="0"/>
  <rowBreaks count="2" manualBreakCount="2">
    <brk id="18" max="7" man="1"/>
    <brk id="29" max="7" man="1"/>
  </rowBreaks>
  <colBreaks count="1" manualBreakCount="1">
    <brk id="8" min="1" max="36" man="1"/>
  </col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2:P118"/>
  <sheetViews>
    <sheetView view="pageBreakPreview" zoomScaleNormal="100" zoomScaleSheetLayoutView="100" workbookViewId="0">
      <selection activeCell="O15" sqref="O15"/>
    </sheetView>
  </sheetViews>
  <sheetFormatPr defaultRowHeight="12.75" x14ac:dyDescent="0.2"/>
  <cols>
    <col min="1" max="2" width="9.140625" style="26"/>
    <col min="3" max="3" width="11.7109375" style="26" customWidth="1"/>
    <col min="4" max="4" width="9.140625" style="26"/>
    <col min="5" max="5" width="22.42578125" style="26" customWidth="1"/>
    <col min="6" max="10" width="9.140625" style="26"/>
    <col min="11" max="11" width="15.42578125" style="26" customWidth="1"/>
    <col min="12" max="12" width="11.85546875" style="26" bestFit="1" customWidth="1"/>
    <col min="13" max="13" width="11.28515625" style="26" customWidth="1"/>
    <col min="14" max="14" width="16.7109375" style="26" hidden="1" customWidth="1"/>
    <col min="15" max="16384" width="9.140625" style="26"/>
  </cols>
  <sheetData>
    <row r="2" spans="1:16" ht="17.25" customHeight="1" x14ac:dyDescent="0.2">
      <c r="A2" s="468" t="s">
        <v>348</v>
      </c>
      <c r="B2" s="468"/>
      <c r="C2" s="468"/>
      <c r="D2" s="468"/>
      <c r="E2" s="468"/>
      <c r="F2" s="468"/>
      <c r="G2" s="468"/>
      <c r="H2" s="468"/>
      <c r="I2" s="468"/>
      <c r="J2" s="468"/>
      <c r="K2" s="468"/>
      <c r="L2" s="468"/>
      <c r="M2" s="468"/>
    </row>
    <row r="3" spans="1:16" s="332" customFormat="1" ht="31.5" customHeight="1" x14ac:dyDescent="0.25">
      <c r="A3" s="681" t="s">
        <v>391</v>
      </c>
      <c r="B3" s="682"/>
      <c r="C3" s="682"/>
      <c r="D3" s="682"/>
      <c r="E3" s="682"/>
      <c r="F3" s="682"/>
      <c r="G3" s="682"/>
      <c r="H3" s="682"/>
      <c r="I3" s="682"/>
      <c r="J3" s="682"/>
      <c r="K3" s="682"/>
      <c r="L3" s="682"/>
      <c r="M3" s="682"/>
      <c r="N3" s="683"/>
    </row>
    <row r="4" spans="1:16" s="206" customFormat="1" ht="19.5" customHeight="1" x14ac:dyDescent="0.25">
      <c r="A4" s="469" t="s">
        <v>305</v>
      </c>
      <c r="B4" s="470"/>
      <c r="C4" s="470"/>
      <c r="D4" s="470"/>
      <c r="E4" s="470"/>
      <c r="F4" s="470"/>
      <c r="G4" s="470"/>
      <c r="H4" s="470"/>
      <c r="I4" s="470"/>
      <c r="J4" s="470"/>
      <c r="K4" s="470"/>
      <c r="L4" s="470"/>
      <c r="M4" s="471"/>
      <c r="N4" s="166"/>
    </row>
    <row r="5" spans="1:16" ht="15.75" x14ac:dyDescent="0.25">
      <c r="A5" s="472" t="s">
        <v>198</v>
      </c>
      <c r="B5" s="473"/>
      <c r="C5" s="473"/>
      <c r="D5" s="473"/>
      <c r="E5" s="473"/>
      <c r="F5" s="473"/>
      <c r="G5" s="473"/>
      <c r="H5" s="473"/>
      <c r="I5" s="473"/>
      <c r="J5" s="473"/>
      <c r="K5" s="473"/>
      <c r="L5" s="473"/>
      <c r="M5" s="474"/>
      <c r="N5" s="166"/>
    </row>
    <row r="6" spans="1:16" ht="15.75" x14ac:dyDescent="0.25">
      <c r="A6" s="472" t="s">
        <v>365</v>
      </c>
      <c r="B6" s="473"/>
      <c r="C6" s="473"/>
      <c r="D6" s="473"/>
      <c r="E6" s="473"/>
      <c r="F6" s="473"/>
      <c r="G6" s="473"/>
      <c r="H6" s="473"/>
      <c r="I6" s="473"/>
      <c r="J6" s="473"/>
      <c r="K6" s="473"/>
      <c r="L6" s="473"/>
      <c r="M6" s="474"/>
      <c r="N6" s="166"/>
      <c r="O6" s="26">
        <f>(10+15*2)*(20+15*2)+2000*21.1+50*37</f>
        <v>46050</v>
      </c>
      <c r="P6" s="174">
        <f>O6/10000</f>
        <v>4.6050000000000004</v>
      </c>
    </row>
    <row r="7" spans="1:16" ht="15.75" x14ac:dyDescent="0.25">
      <c r="A7" s="472" t="s">
        <v>366</v>
      </c>
      <c r="B7" s="473"/>
      <c r="C7" s="473"/>
      <c r="D7" s="473"/>
      <c r="E7" s="473"/>
      <c r="F7" s="473"/>
      <c r="G7" s="473"/>
      <c r="H7" s="473"/>
      <c r="I7" s="473"/>
      <c r="J7" s="473"/>
      <c r="K7" s="473"/>
      <c r="L7" s="473"/>
      <c r="M7" s="474"/>
      <c r="N7" s="166"/>
      <c r="O7" s="26">
        <v>46050</v>
      </c>
      <c r="P7" s="174">
        <v>4.6050000000000004</v>
      </c>
    </row>
    <row r="8" spans="1:16" ht="15.75" x14ac:dyDescent="0.25">
      <c r="A8" s="472" t="s">
        <v>367</v>
      </c>
      <c r="B8" s="473"/>
      <c r="C8" s="473"/>
      <c r="D8" s="473"/>
      <c r="E8" s="473"/>
      <c r="F8" s="473"/>
      <c r="G8" s="473"/>
      <c r="H8" s="473"/>
      <c r="I8" s="473"/>
      <c r="J8" s="473"/>
      <c r="K8" s="473"/>
      <c r="L8" s="473"/>
      <c r="M8" s="474"/>
      <c r="N8" s="166"/>
      <c r="P8" s="174"/>
    </row>
    <row r="9" spans="1:16" ht="15.75" x14ac:dyDescent="0.25">
      <c r="A9" s="472" t="s">
        <v>130</v>
      </c>
      <c r="B9" s="473"/>
      <c r="C9" s="473"/>
      <c r="D9" s="473"/>
      <c r="E9" s="473"/>
      <c r="F9" s="473"/>
      <c r="G9" s="473"/>
      <c r="H9" s="473"/>
      <c r="I9" s="473"/>
      <c r="J9" s="473"/>
      <c r="K9" s="473"/>
      <c r="L9" s="473"/>
      <c r="M9" s="474"/>
      <c r="N9" s="166"/>
    </row>
    <row r="10" spans="1:16" ht="15.75" x14ac:dyDescent="0.25">
      <c r="A10" s="472" t="s">
        <v>131</v>
      </c>
      <c r="B10" s="473"/>
      <c r="C10" s="473"/>
      <c r="D10" s="473"/>
      <c r="E10" s="473"/>
      <c r="F10" s="473"/>
      <c r="G10" s="473"/>
      <c r="H10" s="473"/>
      <c r="I10" s="473"/>
      <c r="J10" s="473"/>
      <c r="K10" s="473"/>
      <c r="L10" s="473"/>
      <c r="M10" s="474"/>
      <c r="N10" s="166"/>
    </row>
    <row r="11" spans="1:16" ht="15.75" x14ac:dyDescent="0.25">
      <c r="A11" s="472" t="s">
        <v>132</v>
      </c>
      <c r="B11" s="473"/>
      <c r="C11" s="473"/>
      <c r="D11" s="473"/>
      <c r="E11" s="473"/>
      <c r="F11" s="473"/>
      <c r="G11" s="473"/>
      <c r="H11" s="473"/>
      <c r="I11" s="473"/>
      <c r="J11" s="473"/>
      <c r="K11" s="473"/>
      <c r="L11" s="473"/>
      <c r="M11" s="474"/>
      <c r="N11" s="166"/>
    </row>
    <row r="12" spans="1:16" ht="18" customHeight="1" thickBot="1" x14ac:dyDescent="0.3">
      <c r="A12" s="175" t="s">
        <v>133</v>
      </c>
      <c r="B12" s="175"/>
      <c r="C12" s="175"/>
      <c r="D12" s="175"/>
      <c r="E12" s="175"/>
      <c r="F12" s="175"/>
      <c r="G12" s="175"/>
      <c r="H12" s="175"/>
      <c r="I12" s="175"/>
      <c r="J12" s="175"/>
      <c r="K12" s="175"/>
      <c r="L12" s="175"/>
      <c r="M12" s="175"/>
    </row>
    <row r="13" spans="1:16" ht="12.75" customHeight="1" x14ac:dyDescent="0.2">
      <c r="A13" s="483" t="s">
        <v>134</v>
      </c>
      <c r="B13" s="485" t="s">
        <v>135</v>
      </c>
      <c r="C13" s="485"/>
      <c r="D13" s="485"/>
      <c r="E13" s="485"/>
      <c r="F13" s="487" t="s">
        <v>136</v>
      </c>
      <c r="G13" s="487"/>
      <c r="H13" s="487"/>
      <c r="I13" s="485" t="s">
        <v>137</v>
      </c>
      <c r="J13" s="485"/>
      <c r="K13" s="485"/>
      <c r="L13" s="485" t="s">
        <v>138</v>
      </c>
      <c r="M13" s="489"/>
    </row>
    <row r="14" spans="1:16" ht="12.75" customHeight="1" x14ac:dyDescent="0.2">
      <c r="A14" s="484"/>
      <c r="B14" s="486"/>
      <c r="C14" s="486"/>
      <c r="D14" s="486"/>
      <c r="E14" s="486"/>
      <c r="F14" s="488"/>
      <c r="G14" s="488"/>
      <c r="H14" s="488"/>
      <c r="I14" s="486"/>
      <c r="J14" s="486"/>
      <c r="K14" s="486"/>
      <c r="L14" s="486"/>
      <c r="M14" s="490"/>
    </row>
    <row r="15" spans="1:16" ht="39.75" customHeight="1" x14ac:dyDescent="0.2">
      <c r="A15" s="484"/>
      <c r="B15" s="486"/>
      <c r="C15" s="486"/>
      <c r="D15" s="486"/>
      <c r="E15" s="486"/>
      <c r="F15" s="488"/>
      <c r="G15" s="488"/>
      <c r="H15" s="488"/>
      <c r="I15" s="486"/>
      <c r="J15" s="486"/>
      <c r="K15" s="486"/>
      <c r="L15" s="486"/>
      <c r="M15" s="490"/>
    </row>
    <row r="16" spans="1:16" ht="15.75" x14ac:dyDescent="0.2">
      <c r="A16" s="176">
        <v>1</v>
      </c>
      <c r="B16" s="500">
        <v>2</v>
      </c>
      <c r="C16" s="501"/>
      <c r="D16" s="501"/>
      <c r="E16" s="502"/>
      <c r="F16" s="503">
        <v>3</v>
      </c>
      <c r="G16" s="504"/>
      <c r="H16" s="505"/>
      <c r="I16" s="500">
        <v>4</v>
      </c>
      <c r="J16" s="501"/>
      <c r="K16" s="502"/>
      <c r="L16" s="500">
        <v>5</v>
      </c>
      <c r="M16" s="506"/>
    </row>
    <row r="17" spans="1:13" ht="8.1" customHeight="1" x14ac:dyDescent="0.25">
      <c r="A17" s="475">
        <v>1</v>
      </c>
      <c r="B17" s="478" t="s">
        <v>306</v>
      </c>
      <c r="C17" s="479"/>
      <c r="D17" s="479"/>
      <c r="E17" s="480"/>
      <c r="F17" s="478" t="s">
        <v>307</v>
      </c>
      <c r="G17" s="479"/>
      <c r="H17" s="480"/>
      <c r="I17" s="177"/>
      <c r="J17" s="177"/>
      <c r="K17" s="178"/>
      <c r="L17" s="179"/>
      <c r="M17" s="180"/>
    </row>
    <row r="18" spans="1:13" ht="8.1" customHeight="1" x14ac:dyDescent="0.25">
      <c r="A18" s="476"/>
      <c r="B18" s="478"/>
      <c r="C18" s="479"/>
      <c r="D18" s="479"/>
      <c r="E18" s="480"/>
      <c r="F18" s="478"/>
      <c r="G18" s="479"/>
      <c r="H18" s="480"/>
      <c r="I18" s="177"/>
      <c r="J18" s="177"/>
      <c r="K18" s="178"/>
      <c r="L18" s="179"/>
      <c r="M18" s="180"/>
    </row>
    <row r="19" spans="1:13" ht="15.75" x14ac:dyDescent="0.25">
      <c r="A19" s="476"/>
      <c r="B19" s="181" t="s">
        <v>141</v>
      </c>
      <c r="C19" s="182">
        <v>1</v>
      </c>
      <c r="D19" s="481" t="s">
        <v>142</v>
      </c>
      <c r="E19" s="482"/>
      <c r="F19" s="478"/>
      <c r="G19" s="479"/>
      <c r="H19" s="480"/>
      <c r="I19" s="177"/>
      <c r="J19" s="177"/>
      <c r="K19" s="178"/>
      <c r="L19" s="179"/>
      <c r="M19" s="180"/>
    </row>
    <row r="20" spans="1:13" ht="15.75" x14ac:dyDescent="0.25">
      <c r="A20" s="476"/>
      <c r="B20" s="181"/>
      <c r="C20" s="183">
        <f>((10+15*2)*(20+15*2)+2000*21.1+50*37)/10000/1000</f>
        <v>4.6050000000000006E-3</v>
      </c>
      <c r="D20" s="481" t="s">
        <v>143</v>
      </c>
      <c r="E20" s="482"/>
      <c r="F20" s="478"/>
      <c r="G20" s="479"/>
      <c r="H20" s="480"/>
      <c r="I20" s="177"/>
      <c r="J20" s="177"/>
      <c r="K20" s="178"/>
      <c r="L20" s="179"/>
      <c r="M20" s="180"/>
    </row>
    <row r="21" spans="1:13" ht="15.75" x14ac:dyDescent="0.25">
      <c r="A21" s="476"/>
      <c r="B21" s="181"/>
      <c r="C21" s="181">
        <v>0</v>
      </c>
      <c r="D21" s="481" t="s">
        <v>144</v>
      </c>
      <c r="E21" s="482"/>
      <c r="F21" s="478"/>
      <c r="G21" s="479"/>
      <c r="H21" s="480"/>
      <c r="I21" s="177"/>
      <c r="J21" s="177"/>
      <c r="K21" s="178"/>
      <c r="L21" s="179"/>
      <c r="M21" s="180"/>
    </row>
    <row r="22" spans="1:13" ht="15.75" x14ac:dyDescent="0.25">
      <c r="A22" s="476"/>
      <c r="B22" s="181"/>
      <c r="C22" s="181">
        <v>0</v>
      </c>
      <c r="D22" s="481" t="s">
        <v>145</v>
      </c>
      <c r="E22" s="482"/>
      <c r="F22" s="478"/>
      <c r="G22" s="479"/>
      <c r="H22" s="480"/>
      <c r="I22" s="177"/>
      <c r="J22" s="177"/>
      <c r="K22" s="178"/>
      <c r="L22" s="179"/>
      <c r="M22" s="180"/>
    </row>
    <row r="23" spans="1:13" ht="15.75" x14ac:dyDescent="0.25">
      <c r="A23" s="476"/>
      <c r="B23" s="181" t="s">
        <v>146</v>
      </c>
      <c r="C23" s="181">
        <v>56</v>
      </c>
      <c r="D23" s="491" t="s">
        <v>147</v>
      </c>
      <c r="E23" s="492"/>
      <c r="F23" s="478"/>
      <c r="G23" s="479"/>
      <c r="H23" s="480"/>
      <c r="I23" s="493" t="s">
        <v>308</v>
      </c>
      <c r="J23" s="494"/>
      <c r="K23" s="495"/>
      <c r="L23" s="496">
        <f>C23*C25*C26*C19</f>
        <v>5.8320919999999985</v>
      </c>
      <c r="M23" s="497"/>
    </row>
    <row r="24" spans="1:13" ht="15.75" x14ac:dyDescent="0.25">
      <c r="A24" s="476"/>
      <c r="B24" s="181" t="s">
        <v>149</v>
      </c>
      <c r="C24" s="181">
        <v>34</v>
      </c>
      <c r="D24" s="491" t="s">
        <v>147</v>
      </c>
      <c r="E24" s="492"/>
      <c r="F24" s="478"/>
      <c r="G24" s="479"/>
      <c r="H24" s="480"/>
      <c r="I24" s="493" t="s">
        <v>309</v>
      </c>
      <c r="J24" s="494"/>
      <c r="K24" s="495"/>
      <c r="L24" s="498">
        <f>C24*C27*(C20+C21+C22)</f>
        <v>4.7475703394999999E-2</v>
      </c>
      <c r="M24" s="499"/>
    </row>
    <row r="25" spans="1:13" ht="15.75" x14ac:dyDescent="0.25">
      <c r="A25" s="476"/>
      <c r="B25" s="181" t="s">
        <v>151</v>
      </c>
      <c r="C25" s="184">
        <f>1-0.9*(1-(C20+C21+C22))</f>
        <v>0.10414449999999997</v>
      </c>
      <c r="D25" s="529" t="s">
        <v>310</v>
      </c>
      <c r="E25" s="530"/>
      <c r="F25" s="478"/>
      <c r="G25" s="479"/>
      <c r="H25" s="480"/>
      <c r="I25" s="177"/>
      <c r="J25" s="177"/>
      <c r="K25" s="178"/>
      <c r="L25" s="179"/>
      <c r="M25" s="180"/>
    </row>
    <row r="26" spans="1:13" ht="15.75" x14ac:dyDescent="0.25">
      <c r="A26" s="476"/>
      <c r="B26" s="181" t="s">
        <v>181</v>
      </c>
      <c r="C26" s="181">
        <f>1+0.2*(1-1)</f>
        <v>1</v>
      </c>
      <c r="D26" s="529" t="s">
        <v>311</v>
      </c>
      <c r="E26" s="530"/>
      <c r="F26" s="478"/>
      <c r="G26" s="479"/>
      <c r="H26" s="480"/>
      <c r="I26" s="177"/>
      <c r="J26" s="177"/>
      <c r="K26" s="178"/>
      <c r="L26" s="179"/>
      <c r="M26" s="180"/>
    </row>
    <row r="27" spans="1:13" ht="15.75" x14ac:dyDescent="0.25">
      <c r="A27" s="476"/>
      <c r="B27" s="333" t="s">
        <v>187</v>
      </c>
      <c r="C27" s="334">
        <f>1-0.7*(1-(C20+C21+C22))</f>
        <v>0.30322349999999998</v>
      </c>
      <c r="D27" s="529" t="s">
        <v>312</v>
      </c>
      <c r="E27" s="530"/>
      <c r="F27" s="518"/>
      <c r="G27" s="519"/>
      <c r="H27" s="520"/>
      <c r="I27" s="187"/>
      <c r="J27" s="188"/>
      <c r="K27" s="189"/>
      <c r="L27" s="335"/>
      <c r="M27" s="336"/>
    </row>
    <row r="28" spans="1:13" ht="15.75" customHeight="1" x14ac:dyDescent="0.25">
      <c r="A28" s="476"/>
      <c r="B28" s="714">
        <v>1.99</v>
      </c>
      <c r="C28" s="516" t="s">
        <v>155</v>
      </c>
      <c r="D28" s="516"/>
      <c r="E28" s="718"/>
      <c r="F28" s="717" t="s">
        <v>156</v>
      </c>
      <c r="G28" s="510"/>
      <c r="H28" s="716"/>
      <c r="I28" s="177"/>
      <c r="J28" s="177"/>
      <c r="K28" s="178"/>
      <c r="L28" s="712">
        <f>(L23+L24)*B28</f>
        <v>11.700339729756047</v>
      </c>
      <c r="M28" s="713"/>
    </row>
    <row r="29" spans="1:13" ht="15.75" x14ac:dyDescent="0.25">
      <c r="A29" s="476"/>
      <c r="B29" s="508"/>
      <c r="C29" s="519"/>
      <c r="D29" s="519"/>
      <c r="E29" s="520"/>
      <c r="F29" s="512"/>
      <c r="G29" s="513"/>
      <c r="H29" s="514"/>
      <c r="I29" s="187"/>
      <c r="J29" s="188"/>
      <c r="K29" s="189"/>
      <c r="L29" s="523"/>
      <c r="M29" s="524"/>
    </row>
    <row r="30" spans="1:13" ht="15.75" customHeight="1" x14ac:dyDescent="0.25">
      <c r="A30" s="476"/>
      <c r="B30" s="714">
        <v>1</v>
      </c>
      <c r="C30" s="715" t="s">
        <v>157</v>
      </c>
      <c r="D30" s="510"/>
      <c r="E30" s="716"/>
      <c r="F30" s="717" t="s">
        <v>158</v>
      </c>
      <c r="G30" s="516"/>
      <c r="H30" s="718"/>
      <c r="I30" s="177"/>
      <c r="J30" s="177"/>
      <c r="K30" s="178"/>
      <c r="L30" s="712">
        <f>L28*B30</f>
        <v>11.700339729756047</v>
      </c>
      <c r="M30" s="713"/>
    </row>
    <row r="31" spans="1:13" ht="15.75" x14ac:dyDescent="0.25">
      <c r="A31" s="476"/>
      <c r="B31" s="508"/>
      <c r="C31" s="512"/>
      <c r="D31" s="513"/>
      <c r="E31" s="514"/>
      <c r="F31" s="518"/>
      <c r="G31" s="519"/>
      <c r="H31" s="520"/>
      <c r="I31" s="177"/>
      <c r="J31" s="177"/>
      <c r="K31" s="178"/>
      <c r="L31" s="523"/>
      <c r="M31" s="524"/>
    </row>
    <row r="32" spans="1:13" ht="16.5" thickBot="1" x14ac:dyDescent="0.3">
      <c r="A32" s="477"/>
      <c r="B32" s="525" t="s">
        <v>159</v>
      </c>
      <c r="C32" s="526"/>
      <c r="D32" s="526"/>
      <c r="E32" s="526"/>
      <c r="F32" s="190"/>
      <c r="G32" s="190"/>
      <c r="H32" s="190"/>
      <c r="I32" s="190"/>
      <c r="J32" s="190"/>
      <c r="K32" s="191"/>
      <c r="L32" s="527">
        <f>L30</f>
        <v>11.700339729756047</v>
      </c>
      <c r="M32" s="528"/>
    </row>
    <row r="33" spans="1:13" ht="8.1" customHeight="1" x14ac:dyDescent="0.25">
      <c r="A33" s="537">
        <v>2</v>
      </c>
      <c r="B33" s="546" t="s">
        <v>313</v>
      </c>
      <c r="C33" s="547"/>
      <c r="D33" s="547"/>
      <c r="E33" s="548"/>
      <c r="F33" s="546" t="s">
        <v>314</v>
      </c>
      <c r="G33" s="547"/>
      <c r="H33" s="548"/>
      <c r="I33" s="192"/>
      <c r="J33" s="192"/>
      <c r="K33" s="193"/>
      <c r="L33" s="194"/>
      <c r="M33" s="384"/>
    </row>
    <row r="34" spans="1:13" ht="8.1" customHeight="1" x14ac:dyDescent="0.25">
      <c r="A34" s="538"/>
      <c r="B34" s="518"/>
      <c r="C34" s="519"/>
      <c r="D34" s="519"/>
      <c r="E34" s="520"/>
      <c r="F34" s="478"/>
      <c r="G34" s="479"/>
      <c r="H34" s="480"/>
      <c r="I34" s="177"/>
      <c r="J34" s="177"/>
      <c r="K34" s="178"/>
      <c r="L34" s="196"/>
      <c r="M34" s="386"/>
    </row>
    <row r="35" spans="1:13" ht="15.75" x14ac:dyDescent="0.25">
      <c r="A35" s="538"/>
      <c r="B35" s="181" t="s">
        <v>141</v>
      </c>
      <c r="C35" s="182">
        <v>1</v>
      </c>
      <c r="D35" s="481" t="s">
        <v>162</v>
      </c>
      <c r="E35" s="482"/>
      <c r="F35" s="478"/>
      <c r="G35" s="479"/>
      <c r="H35" s="480"/>
      <c r="I35" s="177"/>
      <c r="J35" s="177"/>
      <c r="K35" s="178"/>
      <c r="L35" s="196"/>
      <c r="M35" s="386"/>
    </row>
    <row r="36" spans="1:13" ht="15.75" x14ac:dyDescent="0.25">
      <c r="A36" s="538"/>
      <c r="B36" s="181"/>
      <c r="C36" s="183">
        <f>C20</f>
        <v>4.6050000000000006E-3</v>
      </c>
      <c r="D36" s="481" t="s">
        <v>143</v>
      </c>
      <c r="E36" s="482"/>
      <c r="F36" s="478"/>
      <c r="G36" s="479"/>
      <c r="H36" s="480"/>
      <c r="I36" s="177"/>
      <c r="J36" s="177"/>
      <c r="K36" s="178"/>
      <c r="L36" s="196"/>
      <c r="M36" s="386"/>
    </row>
    <row r="37" spans="1:13" ht="15.75" x14ac:dyDescent="0.25">
      <c r="A37" s="538"/>
      <c r="B37" s="181"/>
      <c r="C37" s="182">
        <v>0</v>
      </c>
      <c r="D37" s="481" t="s">
        <v>144</v>
      </c>
      <c r="E37" s="482"/>
      <c r="F37" s="478"/>
      <c r="G37" s="479"/>
      <c r="H37" s="480"/>
      <c r="I37" s="177"/>
      <c r="J37" s="177"/>
      <c r="K37" s="178"/>
      <c r="L37" s="196"/>
      <c r="M37" s="386"/>
    </row>
    <row r="38" spans="1:13" ht="15.75" x14ac:dyDescent="0.25">
      <c r="A38" s="538"/>
      <c r="B38" s="181"/>
      <c r="C38" s="181">
        <v>0</v>
      </c>
      <c r="D38" s="481" t="s">
        <v>145</v>
      </c>
      <c r="E38" s="482"/>
      <c r="F38" s="478"/>
      <c r="G38" s="479"/>
      <c r="H38" s="480"/>
      <c r="I38" s="177"/>
      <c r="J38" s="177"/>
      <c r="K38" s="178"/>
      <c r="L38" s="196"/>
      <c r="M38" s="386"/>
    </row>
    <row r="39" spans="1:13" ht="15.75" x14ac:dyDescent="0.25">
      <c r="A39" s="538"/>
      <c r="B39" s="181" t="s">
        <v>146</v>
      </c>
      <c r="C39" s="181">
        <v>1363</v>
      </c>
      <c r="D39" s="491" t="s">
        <v>147</v>
      </c>
      <c r="E39" s="492"/>
      <c r="F39" s="478"/>
      <c r="G39" s="479"/>
      <c r="H39" s="480"/>
      <c r="I39" s="493" t="s">
        <v>315</v>
      </c>
      <c r="J39" s="494"/>
      <c r="K39" s="495"/>
      <c r="L39" s="531">
        <f>C39*C41*C42*C43*C35</f>
        <v>171.75823373499998</v>
      </c>
      <c r="M39" s="532"/>
    </row>
    <row r="40" spans="1:13" ht="15.75" x14ac:dyDescent="0.25">
      <c r="A40" s="538"/>
      <c r="B40" s="181" t="s">
        <v>149</v>
      </c>
      <c r="C40" s="181">
        <v>3431</v>
      </c>
      <c r="D40" s="491" t="s">
        <v>147</v>
      </c>
      <c r="E40" s="492"/>
      <c r="F40" s="478"/>
      <c r="G40" s="479"/>
      <c r="H40" s="480"/>
      <c r="I40" s="493" t="s">
        <v>316</v>
      </c>
      <c r="J40" s="494"/>
      <c r="K40" s="495"/>
      <c r="L40" s="531">
        <f>C40*C44*(C36+C37+C38)</f>
        <v>16.905737850000001</v>
      </c>
      <c r="M40" s="532"/>
    </row>
    <row r="41" spans="1:13" ht="15.75" x14ac:dyDescent="0.25">
      <c r="A41" s="538"/>
      <c r="B41" s="402" t="s">
        <v>151</v>
      </c>
      <c r="C41" s="402">
        <f>1-0.9*(1-(C36+C37+C38))</f>
        <v>0.10414449999999997</v>
      </c>
      <c r="D41" s="529" t="s">
        <v>317</v>
      </c>
      <c r="E41" s="530"/>
      <c r="F41" s="478"/>
      <c r="G41" s="479"/>
      <c r="H41" s="480"/>
      <c r="I41" s="177"/>
      <c r="J41" s="177"/>
      <c r="K41" s="178"/>
      <c r="L41" s="196"/>
      <c r="M41" s="386"/>
    </row>
    <row r="42" spans="1:13" ht="15.75" x14ac:dyDescent="0.25">
      <c r="A42" s="538"/>
      <c r="B42" s="402" t="s">
        <v>318</v>
      </c>
      <c r="C42" s="403">
        <f>1+0.1*(2-1)</f>
        <v>1.1000000000000001</v>
      </c>
      <c r="D42" s="529" t="s">
        <v>319</v>
      </c>
      <c r="E42" s="530"/>
      <c r="F42" s="478"/>
      <c r="G42" s="479"/>
      <c r="H42" s="480"/>
      <c r="I42" s="177"/>
      <c r="J42" s="177"/>
      <c r="K42" s="178"/>
      <c r="L42" s="196"/>
      <c r="M42" s="386"/>
    </row>
    <row r="43" spans="1:13" ht="15.75" x14ac:dyDescent="0.25">
      <c r="A43" s="538"/>
      <c r="B43" s="402" t="s">
        <v>185</v>
      </c>
      <c r="C43" s="403">
        <f>1+0.1*(2-1)</f>
        <v>1.1000000000000001</v>
      </c>
      <c r="D43" s="529" t="s">
        <v>319</v>
      </c>
      <c r="E43" s="530"/>
      <c r="F43" s="478"/>
      <c r="G43" s="479"/>
      <c r="H43" s="480"/>
      <c r="I43" s="177"/>
      <c r="J43" s="177"/>
      <c r="K43" s="178"/>
      <c r="L43" s="196"/>
      <c r="M43" s="386"/>
    </row>
    <row r="44" spans="1:13" ht="15.75" x14ac:dyDescent="0.25">
      <c r="A44" s="538"/>
      <c r="B44" s="402" t="s">
        <v>320</v>
      </c>
      <c r="C44" s="403">
        <f>1+0.01*(12-5)</f>
        <v>1.07</v>
      </c>
      <c r="D44" s="529" t="s">
        <v>321</v>
      </c>
      <c r="E44" s="530"/>
      <c r="F44" s="518"/>
      <c r="G44" s="519"/>
      <c r="H44" s="520"/>
      <c r="I44" s="187"/>
      <c r="J44" s="188"/>
      <c r="K44" s="189"/>
      <c r="L44" s="338"/>
      <c r="M44" s="387"/>
    </row>
    <row r="45" spans="1:13" ht="15.75" customHeight="1" x14ac:dyDescent="0.25">
      <c r="A45" s="538"/>
      <c r="B45" s="714">
        <v>2.2200000000000002</v>
      </c>
      <c r="C45" s="717" t="s">
        <v>155</v>
      </c>
      <c r="D45" s="516"/>
      <c r="E45" s="718"/>
      <c r="F45" s="717" t="s">
        <v>156</v>
      </c>
      <c r="G45" s="510"/>
      <c r="H45" s="716"/>
      <c r="I45" s="177"/>
      <c r="J45" s="177"/>
      <c r="K45" s="178"/>
      <c r="L45" s="712">
        <f>(L39+L40)*B45</f>
        <v>418.8340169187</v>
      </c>
      <c r="M45" s="713"/>
    </row>
    <row r="46" spans="1:13" ht="15.75" x14ac:dyDescent="0.25">
      <c r="A46" s="538"/>
      <c r="B46" s="508"/>
      <c r="C46" s="518"/>
      <c r="D46" s="519"/>
      <c r="E46" s="520"/>
      <c r="F46" s="512"/>
      <c r="G46" s="513"/>
      <c r="H46" s="514"/>
      <c r="I46" s="187"/>
      <c r="J46" s="188"/>
      <c r="K46" s="189"/>
      <c r="L46" s="523"/>
      <c r="M46" s="524"/>
    </row>
    <row r="47" spans="1:13" ht="15.75" x14ac:dyDescent="0.25">
      <c r="A47" s="538"/>
      <c r="B47" s="714">
        <v>1</v>
      </c>
      <c r="C47" s="715" t="s">
        <v>157</v>
      </c>
      <c r="D47" s="510"/>
      <c r="E47" s="716"/>
      <c r="F47" s="717" t="s">
        <v>158</v>
      </c>
      <c r="G47" s="516"/>
      <c r="H47" s="718"/>
      <c r="I47" s="177"/>
      <c r="J47" s="177"/>
      <c r="K47" s="178"/>
      <c r="L47" s="712">
        <f>L45*B47</f>
        <v>418.8340169187</v>
      </c>
      <c r="M47" s="713"/>
    </row>
    <row r="48" spans="1:13" ht="15.75" x14ac:dyDescent="0.25">
      <c r="A48" s="538"/>
      <c r="B48" s="508"/>
      <c r="C48" s="512"/>
      <c r="D48" s="513"/>
      <c r="E48" s="514"/>
      <c r="F48" s="518"/>
      <c r="G48" s="519"/>
      <c r="H48" s="520"/>
      <c r="I48" s="177"/>
      <c r="J48" s="177"/>
      <c r="K48" s="178"/>
      <c r="L48" s="523"/>
      <c r="M48" s="524"/>
    </row>
    <row r="49" spans="1:13" ht="12.75" customHeight="1" x14ac:dyDescent="0.2">
      <c r="A49" s="538"/>
      <c r="B49" s="717" t="s">
        <v>173</v>
      </c>
      <c r="C49" s="516"/>
      <c r="D49" s="516"/>
      <c r="E49" s="718"/>
      <c r="F49" s="715"/>
      <c r="G49" s="510"/>
      <c r="H49" s="716"/>
      <c r="I49" s="719">
        <v>0.15</v>
      </c>
      <c r="J49" s="561"/>
      <c r="K49" s="720"/>
      <c r="L49" s="712">
        <f>L47*I49</f>
        <v>62.825102537804995</v>
      </c>
      <c r="M49" s="713"/>
    </row>
    <row r="50" spans="1:13" ht="12.75" customHeight="1" x14ac:dyDescent="0.2">
      <c r="A50" s="538"/>
      <c r="B50" s="478"/>
      <c r="C50" s="479"/>
      <c r="D50" s="479"/>
      <c r="E50" s="480"/>
      <c r="F50" s="557"/>
      <c r="G50" s="558"/>
      <c r="H50" s="559"/>
      <c r="I50" s="563"/>
      <c r="J50" s="564"/>
      <c r="K50" s="565"/>
      <c r="L50" s="569"/>
      <c r="M50" s="570"/>
    </row>
    <row r="51" spans="1:13" ht="12.75" customHeight="1" x14ac:dyDescent="0.2">
      <c r="A51" s="538"/>
      <c r="B51" s="518"/>
      <c r="C51" s="519"/>
      <c r="D51" s="519"/>
      <c r="E51" s="520"/>
      <c r="F51" s="512"/>
      <c r="G51" s="513"/>
      <c r="H51" s="514"/>
      <c r="I51" s="566"/>
      <c r="J51" s="567"/>
      <c r="K51" s="568"/>
      <c r="L51" s="523"/>
      <c r="M51" s="524"/>
    </row>
    <row r="52" spans="1:13" ht="16.5" thickBot="1" x14ac:dyDescent="0.3">
      <c r="A52" s="539"/>
      <c r="B52" s="525" t="s">
        <v>159</v>
      </c>
      <c r="C52" s="526"/>
      <c r="D52" s="526"/>
      <c r="E52" s="526"/>
      <c r="F52" s="190"/>
      <c r="G52" s="190"/>
      <c r="H52" s="190"/>
      <c r="I52" s="199"/>
      <c r="J52" s="199"/>
      <c r="K52" s="200"/>
      <c r="L52" s="527">
        <f>L47+L49</f>
        <v>481.65911945650498</v>
      </c>
      <c r="M52" s="528"/>
    </row>
    <row r="53" spans="1:13" ht="15.75" customHeight="1" x14ac:dyDescent="0.25">
      <c r="A53" s="537">
        <v>3</v>
      </c>
      <c r="B53" s="546" t="s">
        <v>322</v>
      </c>
      <c r="C53" s="547"/>
      <c r="D53" s="547"/>
      <c r="E53" s="548"/>
      <c r="F53" s="546" t="s">
        <v>175</v>
      </c>
      <c r="G53" s="547"/>
      <c r="H53" s="548"/>
      <c r="I53" s="192"/>
      <c r="J53" s="192"/>
      <c r="K53" s="193"/>
      <c r="L53" s="194"/>
      <c r="M53" s="384"/>
    </row>
    <row r="54" spans="1:13" ht="15.75" x14ac:dyDescent="0.25">
      <c r="A54" s="538"/>
      <c r="B54" s="518"/>
      <c r="C54" s="519"/>
      <c r="D54" s="519"/>
      <c r="E54" s="520"/>
      <c r="F54" s="478"/>
      <c r="G54" s="479"/>
      <c r="H54" s="480"/>
      <c r="I54" s="177"/>
      <c r="J54" s="177"/>
      <c r="K54" s="178"/>
      <c r="L54" s="196"/>
      <c r="M54" s="386"/>
    </row>
    <row r="55" spans="1:13" ht="15.75" x14ac:dyDescent="0.25">
      <c r="A55" s="538"/>
      <c r="B55" s="181" t="s">
        <v>141</v>
      </c>
      <c r="C55" s="182">
        <v>1</v>
      </c>
      <c r="D55" s="481" t="s">
        <v>162</v>
      </c>
      <c r="E55" s="482"/>
      <c r="F55" s="478"/>
      <c r="G55" s="479"/>
      <c r="H55" s="480"/>
      <c r="I55" s="177"/>
      <c r="J55" s="177"/>
      <c r="K55" s="178"/>
      <c r="L55" s="196"/>
      <c r="M55" s="386"/>
    </row>
    <row r="56" spans="1:13" ht="15.75" x14ac:dyDescent="0.25">
      <c r="A56" s="538"/>
      <c r="B56" s="181"/>
      <c r="C56" s="183">
        <f>C36</f>
        <v>4.6050000000000006E-3</v>
      </c>
      <c r="D56" s="481" t="s">
        <v>143</v>
      </c>
      <c r="E56" s="482"/>
      <c r="F56" s="478"/>
      <c r="G56" s="479"/>
      <c r="H56" s="480"/>
      <c r="I56" s="177"/>
      <c r="J56" s="177"/>
      <c r="K56" s="178"/>
      <c r="L56" s="196"/>
      <c r="M56" s="386"/>
    </row>
    <row r="57" spans="1:13" ht="15.75" x14ac:dyDescent="0.25">
      <c r="A57" s="538"/>
      <c r="B57" s="181"/>
      <c r="C57" s="181">
        <v>0</v>
      </c>
      <c r="D57" s="481" t="s">
        <v>144</v>
      </c>
      <c r="E57" s="482"/>
      <c r="F57" s="478"/>
      <c r="G57" s="479"/>
      <c r="H57" s="480"/>
      <c r="I57" s="177"/>
      <c r="J57" s="177"/>
      <c r="K57" s="178"/>
      <c r="L57" s="196"/>
      <c r="M57" s="386"/>
    </row>
    <row r="58" spans="1:13" ht="15.75" x14ac:dyDescent="0.25">
      <c r="A58" s="538"/>
      <c r="B58" s="181"/>
      <c r="C58" s="181">
        <v>0</v>
      </c>
      <c r="D58" s="481" t="s">
        <v>145</v>
      </c>
      <c r="E58" s="482"/>
      <c r="F58" s="478"/>
      <c r="G58" s="479"/>
      <c r="H58" s="480"/>
      <c r="I58" s="177"/>
      <c r="J58" s="177"/>
      <c r="K58" s="178"/>
      <c r="L58" s="196"/>
      <c r="M58" s="386"/>
    </row>
    <row r="59" spans="1:13" ht="15.75" x14ac:dyDescent="0.25">
      <c r="A59" s="538"/>
      <c r="B59" s="181" t="s">
        <v>146</v>
      </c>
      <c r="C59" s="181">
        <v>355</v>
      </c>
      <c r="D59" s="491" t="s">
        <v>147</v>
      </c>
      <c r="E59" s="492"/>
      <c r="F59" s="478"/>
      <c r="G59" s="479"/>
      <c r="H59" s="480"/>
      <c r="I59" s="493" t="s">
        <v>176</v>
      </c>
      <c r="J59" s="494"/>
      <c r="K59" s="495"/>
      <c r="L59" s="531">
        <f>C59*C61*C62*C63*C64*C65*C55</f>
        <v>50.222609167499989</v>
      </c>
      <c r="M59" s="532"/>
    </row>
    <row r="60" spans="1:13" ht="15.75" x14ac:dyDescent="0.25">
      <c r="A60" s="538"/>
      <c r="B60" s="181" t="s">
        <v>149</v>
      </c>
      <c r="C60" s="181">
        <v>22</v>
      </c>
      <c r="D60" s="491" t="s">
        <v>147</v>
      </c>
      <c r="E60" s="492"/>
      <c r="F60" s="478"/>
      <c r="G60" s="479"/>
      <c r="H60" s="480"/>
      <c r="I60" s="493" t="s">
        <v>177</v>
      </c>
      <c r="J60" s="494"/>
      <c r="K60" s="495"/>
      <c r="L60" s="688">
        <f>C60*C67*C66*C68*(C56+C57+C58)</f>
        <v>0.30311952000000009</v>
      </c>
      <c r="M60" s="689"/>
    </row>
    <row r="61" spans="1:13" ht="15.75" x14ac:dyDescent="0.25">
      <c r="A61" s="538"/>
      <c r="B61" s="181" t="s">
        <v>178</v>
      </c>
      <c r="C61" s="181">
        <f>1+0.15*(1-1)</f>
        <v>1</v>
      </c>
      <c r="D61" s="684" t="s">
        <v>179</v>
      </c>
      <c r="E61" s="684"/>
      <c r="F61" s="478"/>
      <c r="G61" s="479"/>
      <c r="H61" s="479"/>
      <c r="I61" s="685"/>
      <c r="J61" s="686"/>
      <c r="K61" s="687"/>
      <c r="L61" s="685"/>
      <c r="M61" s="690"/>
    </row>
    <row r="62" spans="1:13" ht="15.75" x14ac:dyDescent="0.25">
      <c r="A62" s="538"/>
      <c r="B62" s="181" t="s">
        <v>151</v>
      </c>
      <c r="C62" s="184">
        <f>1-0.45*(2-(C56+C57+C58))</f>
        <v>0.10207224999999998</v>
      </c>
      <c r="D62" s="684" t="s">
        <v>180</v>
      </c>
      <c r="E62" s="684"/>
      <c r="F62" s="478"/>
      <c r="G62" s="479"/>
      <c r="H62" s="479"/>
      <c r="I62" s="685"/>
      <c r="J62" s="686"/>
      <c r="K62" s="687"/>
      <c r="L62" s="385"/>
      <c r="M62" s="386"/>
    </row>
    <row r="63" spans="1:13" ht="15.75" x14ac:dyDescent="0.25">
      <c r="A63" s="538"/>
      <c r="B63" s="402" t="s">
        <v>181</v>
      </c>
      <c r="C63" s="402">
        <f>1+0.05*1</f>
        <v>1.05</v>
      </c>
      <c r="D63" s="529" t="s">
        <v>182</v>
      </c>
      <c r="E63" s="530"/>
      <c r="F63" s="478"/>
      <c r="G63" s="479"/>
      <c r="H63" s="479"/>
      <c r="I63" s="341"/>
      <c r="J63" s="177"/>
      <c r="K63" s="178"/>
      <c r="L63" s="385"/>
      <c r="M63" s="386"/>
    </row>
    <row r="64" spans="1:13" ht="15.75" x14ac:dyDescent="0.25">
      <c r="A64" s="538"/>
      <c r="B64" s="402" t="s">
        <v>183</v>
      </c>
      <c r="C64" s="402">
        <f>1+0.1*1</f>
        <v>1.1000000000000001</v>
      </c>
      <c r="D64" s="529" t="s">
        <v>184</v>
      </c>
      <c r="E64" s="530"/>
      <c r="F64" s="478"/>
      <c r="G64" s="479"/>
      <c r="H64" s="479"/>
      <c r="I64" s="341"/>
      <c r="J64" s="177"/>
      <c r="K64" s="178"/>
      <c r="L64" s="385"/>
      <c r="M64" s="386"/>
    </row>
    <row r="65" spans="1:13" ht="15.75" x14ac:dyDescent="0.25">
      <c r="A65" s="538"/>
      <c r="B65" s="181" t="s">
        <v>185</v>
      </c>
      <c r="C65" s="181">
        <f>1+0.1*(3-1)</f>
        <v>1.2</v>
      </c>
      <c r="D65" s="529" t="s">
        <v>186</v>
      </c>
      <c r="E65" s="530"/>
      <c r="F65" s="478"/>
      <c r="G65" s="479"/>
      <c r="H65" s="479"/>
      <c r="I65" s="341"/>
      <c r="J65" s="177"/>
      <c r="K65" s="178"/>
      <c r="L65" s="385"/>
      <c r="M65" s="386"/>
    </row>
    <row r="66" spans="1:13" ht="15.75" x14ac:dyDescent="0.25">
      <c r="A66" s="538"/>
      <c r="B66" s="181" t="s">
        <v>187</v>
      </c>
      <c r="C66" s="181">
        <f>1+0.1*(12-5)</f>
        <v>1.7000000000000002</v>
      </c>
      <c r="D66" s="529" t="s">
        <v>188</v>
      </c>
      <c r="E66" s="530"/>
      <c r="F66" s="478"/>
      <c r="G66" s="479"/>
      <c r="H66" s="479"/>
      <c r="I66" s="341"/>
      <c r="J66" s="177"/>
      <c r="K66" s="178"/>
      <c r="L66" s="385"/>
      <c r="M66" s="386"/>
    </row>
    <row r="67" spans="1:13" ht="15.75" x14ac:dyDescent="0.25">
      <c r="A67" s="538"/>
      <c r="B67" s="402" t="s">
        <v>189</v>
      </c>
      <c r="C67" s="181">
        <f>1+0.1*1</f>
        <v>1.1000000000000001</v>
      </c>
      <c r="D67" s="529" t="s">
        <v>184</v>
      </c>
      <c r="E67" s="530"/>
      <c r="F67" s="478"/>
      <c r="G67" s="479"/>
      <c r="H67" s="479"/>
      <c r="I67" s="342"/>
      <c r="J67" s="343"/>
      <c r="K67" s="344"/>
      <c r="L67" s="345"/>
      <c r="M67" s="346"/>
    </row>
    <row r="68" spans="1:13" ht="15.75" x14ac:dyDescent="0.25">
      <c r="A68" s="586"/>
      <c r="B68" s="181" t="s">
        <v>171</v>
      </c>
      <c r="C68" s="181">
        <v>1.6</v>
      </c>
      <c r="D68" s="529" t="s">
        <v>190</v>
      </c>
      <c r="E68" s="530"/>
      <c r="F68" s="518"/>
      <c r="G68" s="519"/>
      <c r="H68" s="519"/>
      <c r="I68" s="347"/>
      <c r="J68" s="348"/>
      <c r="K68" s="349"/>
      <c r="L68" s="350"/>
      <c r="M68" s="351"/>
    </row>
    <row r="69" spans="1:13" ht="15.75" customHeight="1" x14ac:dyDescent="0.25">
      <c r="A69" s="581"/>
      <c r="B69" s="714">
        <v>1.99</v>
      </c>
      <c r="C69" s="516" t="s">
        <v>155</v>
      </c>
      <c r="D69" s="516"/>
      <c r="E69" s="718"/>
      <c r="F69" s="717" t="s">
        <v>156</v>
      </c>
      <c r="G69" s="510"/>
      <c r="H69" s="716"/>
      <c r="I69" s="404"/>
      <c r="J69" s="352"/>
      <c r="K69" s="405"/>
      <c r="L69" s="712">
        <f>(L59+L60)*B69</f>
        <v>100.54620008812499</v>
      </c>
      <c r="M69" s="713"/>
    </row>
    <row r="70" spans="1:13" ht="15.75" x14ac:dyDescent="0.25">
      <c r="A70" s="538"/>
      <c r="B70" s="508"/>
      <c r="C70" s="519"/>
      <c r="D70" s="519"/>
      <c r="E70" s="520"/>
      <c r="F70" s="512"/>
      <c r="G70" s="513"/>
      <c r="H70" s="514"/>
      <c r="I70" s="187"/>
      <c r="J70" s="188"/>
      <c r="K70" s="189"/>
      <c r="L70" s="523"/>
      <c r="M70" s="524"/>
    </row>
    <row r="71" spans="1:13" ht="15.75" x14ac:dyDescent="0.25">
      <c r="A71" s="538"/>
      <c r="B71" s="714">
        <v>1</v>
      </c>
      <c r="C71" s="715" t="s">
        <v>157</v>
      </c>
      <c r="D71" s="510"/>
      <c r="E71" s="716"/>
      <c r="F71" s="717" t="s">
        <v>158</v>
      </c>
      <c r="G71" s="516"/>
      <c r="H71" s="718"/>
      <c r="I71" s="177"/>
      <c r="J71" s="177"/>
      <c r="K71" s="178"/>
      <c r="L71" s="712">
        <f>L69*B71</f>
        <v>100.54620008812499</v>
      </c>
      <c r="M71" s="713"/>
    </row>
    <row r="72" spans="1:13" ht="15.75" customHeight="1" x14ac:dyDescent="0.25">
      <c r="A72" s="538"/>
      <c r="B72" s="508"/>
      <c r="C72" s="512"/>
      <c r="D72" s="513"/>
      <c r="E72" s="514"/>
      <c r="F72" s="518"/>
      <c r="G72" s="519"/>
      <c r="H72" s="520"/>
      <c r="I72" s="187"/>
      <c r="J72" s="188"/>
      <c r="K72" s="189"/>
      <c r="L72" s="523"/>
      <c r="M72" s="524"/>
    </row>
    <row r="73" spans="1:13" ht="16.5" thickBot="1" x14ac:dyDescent="0.3">
      <c r="A73" s="539"/>
      <c r="B73" s="525" t="s">
        <v>159</v>
      </c>
      <c r="C73" s="526"/>
      <c r="D73" s="526"/>
      <c r="E73" s="526"/>
      <c r="F73" s="190"/>
      <c r="G73" s="190"/>
      <c r="H73" s="190"/>
      <c r="I73" s="190"/>
      <c r="J73" s="190"/>
      <c r="K73" s="191"/>
      <c r="L73" s="527">
        <f>L71</f>
        <v>100.54620008812499</v>
      </c>
      <c r="M73" s="528"/>
    </row>
    <row r="74" spans="1:13" ht="15.75" customHeight="1" x14ac:dyDescent="0.25">
      <c r="A74" s="537">
        <v>4</v>
      </c>
      <c r="B74" s="546" t="s">
        <v>323</v>
      </c>
      <c r="C74" s="547"/>
      <c r="D74" s="547"/>
      <c r="E74" s="548"/>
      <c r="F74" s="546" t="s">
        <v>324</v>
      </c>
      <c r="G74" s="547"/>
      <c r="H74" s="548"/>
      <c r="I74" s="192"/>
      <c r="J74" s="192"/>
      <c r="K74" s="193"/>
      <c r="L74" s="353"/>
      <c r="M74" s="354"/>
    </row>
    <row r="75" spans="1:13" ht="15.75" x14ac:dyDescent="0.25">
      <c r="A75" s="538"/>
      <c r="B75" s="518"/>
      <c r="C75" s="519"/>
      <c r="D75" s="519"/>
      <c r="E75" s="520"/>
      <c r="F75" s="478"/>
      <c r="G75" s="479"/>
      <c r="H75" s="480"/>
      <c r="I75" s="177"/>
      <c r="J75" s="177"/>
      <c r="K75" s="178"/>
      <c r="L75" s="179"/>
      <c r="M75" s="180"/>
    </row>
    <row r="76" spans="1:13" ht="15.75" x14ac:dyDescent="0.25">
      <c r="A76" s="538"/>
      <c r="B76" s="181" t="s">
        <v>141</v>
      </c>
      <c r="C76" s="182">
        <v>1</v>
      </c>
      <c r="D76" s="481" t="s">
        <v>162</v>
      </c>
      <c r="E76" s="482"/>
      <c r="F76" s="478"/>
      <c r="G76" s="479"/>
      <c r="H76" s="480"/>
      <c r="I76" s="177"/>
      <c r="J76" s="177"/>
      <c r="K76" s="178"/>
      <c r="L76" s="179"/>
      <c r="M76" s="180"/>
    </row>
    <row r="77" spans="1:13" ht="15.75" x14ac:dyDescent="0.25">
      <c r="A77" s="538"/>
      <c r="B77" s="181"/>
      <c r="C77" s="355">
        <f>(((10+15*2)+(20+15*2))*2+(2000*2)+21.1*2+50*2+37*2)/1000</f>
        <v>4.3961999999999994</v>
      </c>
      <c r="D77" s="481" t="s">
        <v>325</v>
      </c>
      <c r="E77" s="482"/>
      <c r="F77" s="478"/>
      <c r="G77" s="479"/>
      <c r="H77" s="480"/>
      <c r="I77" s="177"/>
      <c r="J77" s="177"/>
      <c r="K77" s="178"/>
      <c r="L77" s="179"/>
      <c r="M77" s="180"/>
    </row>
    <row r="78" spans="1:13" ht="15.75" x14ac:dyDescent="0.25">
      <c r="A78" s="538"/>
      <c r="B78" s="181"/>
      <c r="C78" s="181">
        <v>0</v>
      </c>
      <c r="D78" s="481" t="s">
        <v>326</v>
      </c>
      <c r="E78" s="482"/>
      <c r="F78" s="478"/>
      <c r="G78" s="479"/>
      <c r="H78" s="480"/>
      <c r="I78" s="177"/>
      <c r="J78" s="177"/>
      <c r="K78" s="178"/>
      <c r="L78" s="179"/>
      <c r="M78" s="180"/>
    </row>
    <row r="79" spans="1:13" ht="15.75" x14ac:dyDescent="0.25">
      <c r="A79" s="538"/>
      <c r="B79" s="181"/>
      <c r="C79" s="181">
        <v>0</v>
      </c>
      <c r="D79" s="481" t="s">
        <v>327</v>
      </c>
      <c r="E79" s="482"/>
      <c r="F79" s="478"/>
      <c r="G79" s="479"/>
      <c r="H79" s="480"/>
      <c r="I79" s="177"/>
      <c r="J79" s="177"/>
      <c r="K79" s="178"/>
      <c r="L79" s="179"/>
      <c r="M79" s="180"/>
    </row>
    <row r="80" spans="1:13" ht="15.75" x14ac:dyDescent="0.25">
      <c r="A80" s="538"/>
      <c r="B80" s="181" t="s">
        <v>146</v>
      </c>
      <c r="C80" s="181">
        <v>882</v>
      </c>
      <c r="D80" s="529" t="s">
        <v>147</v>
      </c>
      <c r="E80" s="530"/>
      <c r="F80" s="478"/>
      <c r="G80" s="479"/>
      <c r="H80" s="480"/>
      <c r="I80" s="493" t="s">
        <v>328</v>
      </c>
      <c r="J80" s="494"/>
      <c r="K80" s="495"/>
      <c r="L80" s="496">
        <f>C80*C76*C82</f>
        <v>253.94896799999995</v>
      </c>
      <c r="M80" s="497"/>
    </row>
    <row r="81" spans="1:13" ht="15.75" x14ac:dyDescent="0.25">
      <c r="A81" s="538"/>
      <c r="B81" s="356" t="s">
        <v>149</v>
      </c>
      <c r="C81" s="356">
        <f>11</f>
        <v>11</v>
      </c>
      <c r="D81" s="691" t="s">
        <v>147</v>
      </c>
      <c r="E81" s="692"/>
      <c r="F81" s="478"/>
      <c r="G81" s="479"/>
      <c r="H81" s="480"/>
      <c r="I81" s="493" t="s">
        <v>329</v>
      </c>
      <c r="J81" s="494"/>
      <c r="K81" s="495"/>
      <c r="L81" s="496">
        <f>C81*C83*C84*C85*(C77+C78+C79)</f>
        <v>134.91937799999999</v>
      </c>
      <c r="M81" s="497"/>
    </row>
    <row r="82" spans="1:13" ht="15.75" x14ac:dyDescent="0.25">
      <c r="A82" s="538"/>
      <c r="B82" s="181" t="s">
        <v>151</v>
      </c>
      <c r="C82" s="184">
        <f>1-0.02*(40-(C77+C78+C79))</f>
        <v>0.28792399999999996</v>
      </c>
      <c r="D82" s="529" t="s">
        <v>330</v>
      </c>
      <c r="E82" s="530"/>
      <c r="F82" s="478"/>
      <c r="G82" s="479"/>
      <c r="H82" s="480"/>
      <c r="I82" s="177"/>
      <c r="J82" s="177"/>
      <c r="K82" s="178"/>
      <c r="L82" s="179"/>
      <c r="M82" s="180"/>
    </row>
    <row r="83" spans="1:13" ht="15.75" x14ac:dyDescent="0.25">
      <c r="A83" s="538"/>
      <c r="B83" s="181" t="s">
        <v>320</v>
      </c>
      <c r="C83" s="181">
        <f>1+0.05*(12-1)</f>
        <v>1.55</v>
      </c>
      <c r="D83" s="529" t="s">
        <v>331</v>
      </c>
      <c r="E83" s="530"/>
      <c r="F83" s="478"/>
      <c r="G83" s="479"/>
      <c r="H83" s="480"/>
      <c r="I83" s="177"/>
      <c r="J83" s="177"/>
      <c r="K83" s="178"/>
      <c r="L83" s="179"/>
      <c r="M83" s="180"/>
    </row>
    <row r="84" spans="1:13" ht="15.75" x14ac:dyDescent="0.25">
      <c r="A84" s="538"/>
      <c r="B84" s="181" t="s">
        <v>189</v>
      </c>
      <c r="C84" s="182">
        <f>1+0.1*(3-1)</f>
        <v>1.2</v>
      </c>
      <c r="D84" s="529" t="s">
        <v>332</v>
      </c>
      <c r="E84" s="530"/>
      <c r="F84" s="478"/>
      <c r="G84" s="479"/>
      <c r="H84" s="480"/>
      <c r="I84" s="177"/>
      <c r="J84" s="177"/>
      <c r="K84" s="178"/>
      <c r="L84" s="179"/>
      <c r="M84" s="180"/>
    </row>
    <row r="85" spans="1:13" ht="15.75" x14ac:dyDescent="0.25">
      <c r="A85" s="538"/>
      <c r="B85" s="333" t="s">
        <v>333</v>
      </c>
      <c r="C85" s="333">
        <v>1.5</v>
      </c>
      <c r="D85" s="529" t="s">
        <v>334</v>
      </c>
      <c r="E85" s="530"/>
      <c r="F85" s="518"/>
      <c r="G85" s="519"/>
      <c r="H85" s="520"/>
      <c r="I85" s="187"/>
      <c r="J85" s="188"/>
      <c r="K85" s="189"/>
      <c r="L85" s="335"/>
      <c r="M85" s="336"/>
    </row>
    <row r="86" spans="1:13" ht="15.75" customHeight="1" x14ac:dyDescent="0.25">
      <c r="A86" s="538"/>
      <c r="B86" s="714">
        <v>2.2200000000000002</v>
      </c>
      <c r="C86" s="516" t="s">
        <v>155</v>
      </c>
      <c r="D86" s="516"/>
      <c r="E86" s="718"/>
      <c r="F86" s="717" t="s">
        <v>156</v>
      </c>
      <c r="G86" s="510"/>
      <c r="H86" s="716"/>
      <c r="I86" s="177"/>
      <c r="J86" s="177"/>
      <c r="K86" s="178"/>
      <c r="L86" s="712">
        <f>(L80+L81)*B86</f>
        <v>863.28772812</v>
      </c>
      <c r="M86" s="713"/>
    </row>
    <row r="87" spans="1:13" ht="15.75" x14ac:dyDescent="0.25">
      <c r="A87" s="538"/>
      <c r="B87" s="508"/>
      <c r="C87" s="519"/>
      <c r="D87" s="519"/>
      <c r="E87" s="520"/>
      <c r="F87" s="512"/>
      <c r="G87" s="513"/>
      <c r="H87" s="514"/>
      <c r="I87" s="187"/>
      <c r="J87" s="188"/>
      <c r="K87" s="189"/>
      <c r="L87" s="523"/>
      <c r="M87" s="524"/>
    </row>
    <row r="88" spans="1:13" ht="15.75" x14ac:dyDescent="0.25">
      <c r="A88" s="538"/>
      <c r="B88" s="714">
        <v>1</v>
      </c>
      <c r="C88" s="715" t="s">
        <v>157</v>
      </c>
      <c r="D88" s="510"/>
      <c r="E88" s="716"/>
      <c r="F88" s="717" t="s">
        <v>158</v>
      </c>
      <c r="G88" s="510"/>
      <c r="H88" s="716"/>
      <c r="I88" s="177"/>
      <c r="J88" s="177"/>
      <c r="K88" s="178"/>
      <c r="L88" s="712">
        <f>L86*B88</f>
        <v>863.28772812</v>
      </c>
      <c r="M88" s="713"/>
    </row>
    <row r="89" spans="1:13" ht="15.75" x14ac:dyDescent="0.25">
      <c r="A89" s="538"/>
      <c r="B89" s="508"/>
      <c r="C89" s="512"/>
      <c r="D89" s="513"/>
      <c r="E89" s="514"/>
      <c r="F89" s="512"/>
      <c r="G89" s="513"/>
      <c r="H89" s="514"/>
      <c r="I89" s="187"/>
      <c r="J89" s="188"/>
      <c r="K89" s="189"/>
      <c r="L89" s="523"/>
      <c r="M89" s="524"/>
    </row>
    <row r="90" spans="1:13" ht="12.75" customHeight="1" x14ac:dyDescent="0.2">
      <c r="A90" s="538"/>
      <c r="B90" s="717" t="s">
        <v>173</v>
      </c>
      <c r="C90" s="516"/>
      <c r="D90" s="516"/>
      <c r="E90" s="718"/>
      <c r="F90" s="715"/>
      <c r="G90" s="510"/>
      <c r="H90" s="716"/>
      <c r="I90" s="719">
        <v>0.15</v>
      </c>
      <c r="J90" s="561"/>
      <c r="K90" s="720"/>
      <c r="L90" s="712">
        <f>L88*I90</f>
        <v>129.49315921799999</v>
      </c>
      <c r="M90" s="713"/>
    </row>
    <row r="91" spans="1:13" ht="12.75" customHeight="1" x14ac:dyDescent="0.2">
      <c r="A91" s="538"/>
      <c r="B91" s="478"/>
      <c r="C91" s="479"/>
      <c r="D91" s="479"/>
      <c r="E91" s="480"/>
      <c r="F91" s="557"/>
      <c r="G91" s="558"/>
      <c r="H91" s="559"/>
      <c r="I91" s="563"/>
      <c r="J91" s="564"/>
      <c r="K91" s="565"/>
      <c r="L91" s="569"/>
      <c r="M91" s="570"/>
    </row>
    <row r="92" spans="1:13" ht="12.75" customHeight="1" x14ac:dyDescent="0.2">
      <c r="A92" s="538"/>
      <c r="B92" s="518"/>
      <c r="C92" s="519"/>
      <c r="D92" s="519"/>
      <c r="E92" s="520"/>
      <c r="F92" s="512"/>
      <c r="G92" s="513"/>
      <c r="H92" s="514"/>
      <c r="I92" s="566"/>
      <c r="J92" s="567"/>
      <c r="K92" s="568"/>
      <c r="L92" s="523"/>
      <c r="M92" s="524"/>
    </row>
    <row r="93" spans="1:13" ht="16.5" thickBot="1" x14ac:dyDescent="0.3">
      <c r="A93" s="539"/>
      <c r="B93" s="525" t="s">
        <v>159</v>
      </c>
      <c r="C93" s="526"/>
      <c r="D93" s="526"/>
      <c r="E93" s="526"/>
      <c r="F93" s="190"/>
      <c r="G93" s="190"/>
      <c r="H93" s="190"/>
      <c r="I93" s="199"/>
      <c r="J93" s="199"/>
      <c r="K93" s="200"/>
      <c r="L93" s="527">
        <f>L90+L88</f>
        <v>992.78088733799996</v>
      </c>
      <c r="M93" s="528"/>
    </row>
    <row r="94" spans="1:13" ht="15.75" customHeight="1" x14ac:dyDescent="0.25">
      <c r="A94" s="537">
        <v>5</v>
      </c>
      <c r="B94" s="546" t="s">
        <v>335</v>
      </c>
      <c r="C94" s="547"/>
      <c r="D94" s="547"/>
      <c r="E94" s="548"/>
      <c r="F94" s="546" t="s">
        <v>336</v>
      </c>
      <c r="G94" s="547"/>
      <c r="H94" s="548"/>
      <c r="I94" s="192"/>
      <c r="J94" s="192"/>
      <c r="K94" s="193"/>
      <c r="L94" s="353"/>
      <c r="M94" s="354"/>
    </row>
    <row r="95" spans="1:13" ht="15.75" x14ac:dyDescent="0.25">
      <c r="A95" s="538"/>
      <c r="B95" s="518"/>
      <c r="C95" s="519"/>
      <c r="D95" s="519"/>
      <c r="E95" s="520"/>
      <c r="F95" s="478"/>
      <c r="G95" s="479"/>
      <c r="H95" s="480"/>
      <c r="I95" s="177"/>
      <c r="J95" s="177"/>
      <c r="K95" s="178"/>
      <c r="L95" s="179"/>
      <c r="M95" s="180"/>
    </row>
    <row r="96" spans="1:13" ht="15.75" x14ac:dyDescent="0.25">
      <c r="A96" s="538"/>
      <c r="B96" s="402" t="s">
        <v>141</v>
      </c>
      <c r="C96" s="402">
        <v>1</v>
      </c>
      <c r="D96" s="721" t="s">
        <v>337</v>
      </c>
      <c r="E96" s="722"/>
      <c r="F96" s="478"/>
      <c r="G96" s="479"/>
      <c r="H96" s="480"/>
      <c r="I96" s="177"/>
      <c r="J96" s="177"/>
      <c r="K96" s="178"/>
      <c r="L96" s="179"/>
      <c r="M96" s="180"/>
    </row>
    <row r="97" spans="1:14" ht="15.75" x14ac:dyDescent="0.25">
      <c r="A97" s="538"/>
      <c r="B97" s="356"/>
      <c r="C97" s="356"/>
      <c r="D97" s="177"/>
      <c r="E97" s="178"/>
      <c r="F97" s="478"/>
      <c r="G97" s="479"/>
      <c r="H97" s="480"/>
      <c r="I97" s="177"/>
      <c r="J97" s="177"/>
      <c r="K97" s="178"/>
      <c r="L97" s="179"/>
      <c r="M97" s="180"/>
    </row>
    <row r="98" spans="1:14" ht="15.75" x14ac:dyDescent="0.25">
      <c r="A98" s="538"/>
      <c r="B98" s="356"/>
      <c r="C98" s="356">
        <v>200</v>
      </c>
      <c r="D98" s="695" t="s">
        <v>147</v>
      </c>
      <c r="E98" s="692"/>
      <c r="F98" s="478"/>
      <c r="G98" s="479"/>
      <c r="H98" s="480"/>
      <c r="I98" s="493" t="s">
        <v>338</v>
      </c>
      <c r="J98" s="494"/>
      <c r="K98" s="495"/>
      <c r="L98" s="496">
        <f>C98*C96</f>
        <v>200</v>
      </c>
      <c r="M98" s="497"/>
    </row>
    <row r="99" spans="1:14" ht="15.75" x14ac:dyDescent="0.25">
      <c r="A99" s="586"/>
      <c r="B99" s="333"/>
      <c r="C99" s="333"/>
      <c r="D99" s="188"/>
      <c r="E99" s="189"/>
      <c r="F99" s="518"/>
      <c r="G99" s="519"/>
      <c r="H99" s="520"/>
      <c r="I99" s="187"/>
      <c r="J99" s="188"/>
      <c r="K99" s="189"/>
      <c r="L99" s="335"/>
      <c r="M99" s="336"/>
    </row>
    <row r="100" spans="1:14" ht="15.75" customHeight="1" x14ac:dyDescent="0.2">
      <c r="A100" s="581"/>
      <c r="B100" s="714">
        <v>1</v>
      </c>
      <c r="C100" s="516" t="s">
        <v>155</v>
      </c>
      <c r="D100" s="516"/>
      <c r="E100" s="718"/>
      <c r="F100" s="717" t="s">
        <v>156</v>
      </c>
      <c r="G100" s="510"/>
      <c r="H100" s="716"/>
      <c r="I100" s="406"/>
      <c r="J100" s="388"/>
      <c r="K100" s="407"/>
      <c r="L100" s="723">
        <f>L98*B100</f>
        <v>200</v>
      </c>
      <c r="M100" s="724"/>
    </row>
    <row r="101" spans="1:14" ht="15.75" x14ac:dyDescent="0.2">
      <c r="A101" s="538"/>
      <c r="B101" s="508"/>
      <c r="C101" s="519"/>
      <c r="D101" s="519"/>
      <c r="E101" s="520"/>
      <c r="F101" s="512"/>
      <c r="G101" s="513"/>
      <c r="H101" s="514"/>
      <c r="I101" s="391"/>
      <c r="J101" s="392"/>
      <c r="K101" s="393"/>
      <c r="L101" s="705"/>
      <c r="M101" s="706"/>
    </row>
    <row r="102" spans="1:14" ht="15.75" x14ac:dyDescent="0.2">
      <c r="A102" s="538"/>
      <c r="B102" s="714">
        <v>1</v>
      </c>
      <c r="C102" s="715" t="s">
        <v>157</v>
      </c>
      <c r="D102" s="510"/>
      <c r="E102" s="716"/>
      <c r="F102" s="717" t="s">
        <v>158</v>
      </c>
      <c r="G102" s="510"/>
      <c r="H102" s="716"/>
      <c r="I102" s="389"/>
      <c r="J102" s="389"/>
      <c r="K102" s="390"/>
      <c r="L102" s="723">
        <f>L100*B102</f>
        <v>200</v>
      </c>
      <c r="M102" s="724"/>
    </row>
    <row r="103" spans="1:14" ht="15.75" customHeight="1" x14ac:dyDescent="0.2">
      <c r="A103" s="538"/>
      <c r="B103" s="508"/>
      <c r="C103" s="512"/>
      <c r="D103" s="513"/>
      <c r="E103" s="514"/>
      <c r="F103" s="512"/>
      <c r="G103" s="513"/>
      <c r="H103" s="514"/>
      <c r="I103" s="391"/>
      <c r="J103" s="392"/>
      <c r="K103" s="393"/>
      <c r="L103" s="705"/>
      <c r="M103" s="706"/>
    </row>
    <row r="104" spans="1:14" ht="16.5" thickBot="1" x14ac:dyDescent="0.3">
      <c r="A104" s="539"/>
      <c r="B104" s="525" t="s">
        <v>159</v>
      </c>
      <c r="C104" s="526"/>
      <c r="D104" s="526"/>
      <c r="E104" s="526"/>
      <c r="F104" s="190"/>
      <c r="G104" s="190"/>
      <c r="H104" s="190"/>
      <c r="I104" s="190"/>
      <c r="J104" s="199"/>
      <c r="K104" s="200"/>
      <c r="L104" s="696">
        <f>L102</f>
        <v>200</v>
      </c>
      <c r="M104" s="697"/>
    </row>
    <row r="105" spans="1:14" ht="14.25" customHeight="1" thickBot="1" x14ac:dyDescent="0.3">
      <c r="A105" s="383">
        <v>6</v>
      </c>
      <c r="B105" s="698" t="s">
        <v>191</v>
      </c>
      <c r="C105" s="699"/>
      <c r="D105" s="699"/>
      <c r="E105" s="699"/>
      <c r="F105" s="699"/>
      <c r="G105" s="699"/>
      <c r="H105" s="699"/>
      <c r="I105" s="699"/>
      <c r="J105" s="699"/>
      <c r="K105" s="700"/>
      <c r="L105" s="701">
        <f>L104+L93+L73+L52+L32</f>
        <v>1786.6865466123861</v>
      </c>
      <c r="M105" s="702"/>
    </row>
    <row r="106" spans="1:14" ht="12.75" customHeight="1" x14ac:dyDescent="0.2">
      <c r="A106" s="537">
        <v>7</v>
      </c>
      <c r="B106" s="540" t="s">
        <v>192</v>
      </c>
      <c r="C106" s="541"/>
      <c r="D106" s="541"/>
      <c r="E106" s="542"/>
      <c r="F106" s="601"/>
      <c r="G106" s="602"/>
      <c r="H106" s="603"/>
      <c r="I106" s="607">
        <v>16.002088059999998</v>
      </c>
      <c r="J106" s="608"/>
      <c r="K106" s="609"/>
      <c r="L106" s="616">
        <f>ROUND(L105*I106,0)</f>
        <v>28591</v>
      </c>
      <c r="M106" s="617"/>
    </row>
    <row r="107" spans="1:14" ht="12.75" customHeight="1" x14ac:dyDescent="0.2">
      <c r="A107" s="538"/>
      <c r="B107" s="554"/>
      <c r="C107" s="555"/>
      <c r="D107" s="555"/>
      <c r="E107" s="556"/>
      <c r="F107" s="604"/>
      <c r="G107" s="605"/>
      <c r="H107" s="606"/>
      <c r="I107" s="610"/>
      <c r="J107" s="611"/>
      <c r="K107" s="612"/>
      <c r="L107" s="569"/>
      <c r="M107" s="570"/>
    </row>
    <row r="108" spans="1:14" ht="87" customHeight="1" x14ac:dyDescent="0.2">
      <c r="A108" s="586"/>
      <c r="B108" s="543"/>
      <c r="C108" s="544"/>
      <c r="D108" s="544"/>
      <c r="E108" s="545"/>
      <c r="F108" s="578"/>
      <c r="G108" s="579"/>
      <c r="H108" s="580"/>
      <c r="I108" s="613"/>
      <c r="J108" s="614"/>
      <c r="K108" s="615"/>
      <c r="L108" s="523"/>
      <c r="M108" s="524"/>
    </row>
    <row r="109" spans="1:14" ht="19.5" thickBot="1" x14ac:dyDescent="0.35">
      <c r="A109" s="590" t="s">
        <v>193</v>
      </c>
      <c r="B109" s="591"/>
      <c r="C109" s="591"/>
      <c r="D109" s="591"/>
      <c r="E109" s="591"/>
      <c r="F109" s="591"/>
      <c r="G109" s="591"/>
      <c r="H109" s="591"/>
      <c r="I109" s="591"/>
      <c r="J109" s="591"/>
      <c r="K109" s="592"/>
      <c r="L109" s="593">
        <f>L106</f>
        <v>28591</v>
      </c>
      <c r="M109" s="594"/>
      <c r="N109" s="204">
        <f>L109</f>
        <v>28591</v>
      </c>
    </row>
    <row r="110" spans="1:14" ht="21" customHeight="1" x14ac:dyDescent="0.2"/>
    <row r="111" spans="1:14" ht="21" customHeight="1" x14ac:dyDescent="0.2"/>
    <row r="112" spans="1:14" ht="21" customHeight="1" x14ac:dyDescent="0.2"/>
    <row r="113" spans="1:13" s="206" customFormat="1" ht="19.5" customHeight="1" x14ac:dyDescent="0.25">
      <c r="A113" s="207"/>
      <c r="B113" s="207"/>
      <c r="C113" s="173"/>
      <c r="D113" s="207"/>
      <c r="E113" s="173"/>
      <c r="F113" s="595"/>
      <c r="G113" s="595"/>
      <c r="H113" s="595"/>
      <c r="I113" s="595"/>
      <c r="J113" s="595"/>
      <c r="K113" s="595"/>
      <c r="L113" s="595"/>
      <c r="M113" s="595"/>
    </row>
    <row r="114" spans="1:13" ht="15.75" x14ac:dyDescent="0.25">
      <c r="A114" s="207"/>
      <c r="B114" s="207"/>
      <c r="C114" s="173"/>
      <c r="D114" s="207"/>
      <c r="E114" s="173"/>
      <c r="F114" s="382"/>
      <c r="G114" s="173"/>
      <c r="H114" s="173"/>
      <c r="I114" s="173"/>
      <c r="J114" s="173"/>
      <c r="K114" s="173"/>
      <c r="L114" s="173"/>
      <c r="M114" s="173"/>
    </row>
    <row r="115" spans="1:13" ht="15.75" x14ac:dyDescent="0.25">
      <c r="A115" s="209"/>
      <c r="B115" s="209"/>
      <c r="C115" s="173"/>
      <c r="D115" s="210"/>
      <c r="E115" s="173"/>
      <c r="F115" s="589"/>
      <c r="G115" s="589"/>
      <c r="H115" s="589"/>
      <c r="I115" s="589"/>
      <c r="J115" s="589"/>
      <c r="K115" s="589"/>
      <c r="L115" s="589"/>
      <c r="M115" s="589"/>
    </row>
    <row r="116" spans="1:13" ht="15.75" x14ac:dyDescent="0.25">
      <c r="A116" s="211"/>
      <c r="B116" s="211"/>
      <c r="C116" s="173"/>
      <c r="D116" s="211"/>
      <c r="E116" s="173"/>
      <c r="F116" s="381"/>
      <c r="G116" s="173"/>
      <c r="H116" s="173"/>
      <c r="I116" s="173"/>
      <c r="J116" s="173"/>
      <c r="K116" s="173"/>
      <c r="L116" s="173"/>
      <c r="M116" s="173"/>
    </row>
    <row r="117" spans="1:13" ht="15.75" x14ac:dyDescent="0.25">
      <c r="A117" s="209"/>
      <c r="B117" s="209"/>
      <c r="C117" s="173"/>
      <c r="D117" s="213"/>
      <c r="E117" s="173"/>
      <c r="F117" s="589"/>
      <c r="G117" s="589"/>
      <c r="H117" s="589"/>
      <c r="I117" s="589"/>
      <c r="J117" s="589"/>
      <c r="K117" s="589"/>
      <c r="L117" s="589"/>
      <c r="M117" s="589"/>
    </row>
    <row r="118" spans="1:13" s="214" customFormat="1" x14ac:dyDescent="0.2">
      <c r="A118" s="331"/>
      <c r="B118" s="331"/>
      <c r="C118" s="331"/>
      <c r="D118" s="331"/>
      <c r="E118" s="331"/>
      <c r="F118" s="331"/>
      <c r="G118" s="331"/>
    </row>
  </sheetData>
  <mergeCells count="172">
    <mergeCell ref="A109:K109"/>
    <mergeCell ref="L109:M109"/>
    <mergeCell ref="F113:M113"/>
    <mergeCell ref="F115:M115"/>
    <mergeCell ref="F117:M117"/>
    <mergeCell ref="A3:N3"/>
    <mergeCell ref="L104:M104"/>
    <mergeCell ref="B105:K105"/>
    <mergeCell ref="L105:M105"/>
    <mergeCell ref="A106:A108"/>
    <mergeCell ref="B106:E108"/>
    <mergeCell ref="F106:H108"/>
    <mergeCell ref="I106:K108"/>
    <mergeCell ref="L106:M108"/>
    <mergeCell ref="A100:A104"/>
    <mergeCell ref="B100:B101"/>
    <mergeCell ref="C100:E101"/>
    <mergeCell ref="F100:H101"/>
    <mergeCell ref="L100:M101"/>
    <mergeCell ref="B102:B103"/>
    <mergeCell ref="C102:E103"/>
    <mergeCell ref="F102:H103"/>
    <mergeCell ref="L102:M103"/>
    <mergeCell ref="B104:E104"/>
    <mergeCell ref="B93:E93"/>
    <mergeCell ref="L93:M93"/>
    <mergeCell ref="A94:A99"/>
    <mergeCell ref="B94:E95"/>
    <mergeCell ref="F94:H99"/>
    <mergeCell ref="D96:E96"/>
    <mergeCell ref="D98:E98"/>
    <mergeCell ref="I98:K98"/>
    <mergeCell ref="L98:M98"/>
    <mergeCell ref="B88:B89"/>
    <mergeCell ref="C88:E89"/>
    <mergeCell ref="F88:H89"/>
    <mergeCell ref="L88:M89"/>
    <mergeCell ref="B90:E92"/>
    <mergeCell ref="F90:H92"/>
    <mergeCell ref="I90:K92"/>
    <mergeCell ref="L90:M92"/>
    <mergeCell ref="D84:E84"/>
    <mergeCell ref="D85:E85"/>
    <mergeCell ref="B86:B87"/>
    <mergeCell ref="C86:E87"/>
    <mergeCell ref="F86:H87"/>
    <mergeCell ref="L86:M87"/>
    <mergeCell ref="L80:M80"/>
    <mergeCell ref="D81:E81"/>
    <mergeCell ref="I81:K81"/>
    <mergeCell ref="L81:M81"/>
    <mergeCell ref="D82:E82"/>
    <mergeCell ref="D83:E83"/>
    <mergeCell ref="L73:M73"/>
    <mergeCell ref="A74:A93"/>
    <mergeCell ref="B74:E75"/>
    <mergeCell ref="F74:H85"/>
    <mergeCell ref="D76:E76"/>
    <mergeCell ref="D77:E77"/>
    <mergeCell ref="D78:E78"/>
    <mergeCell ref="D79:E79"/>
    <mergeCell ref="D80:E80"/>
    <mergeCell ref="I80:K80"/>
    <mergeCell ref="A69:A73"/>
    <mergeCell ref="B69:B70"/>
    <mergeCell ref="C69:E70"/>
    <mergeCell ref="F69:H70"/>
    <mergeCell ref="L69:M70"/>
    <mergeCell ref="B71:B72"/>
    <mergeCell ref="C71:E72"/>
    <mergeCell ref="F71:H72"/>
    <mergeCell ref="L71:M72"/>
    <mergeCell ref="B73:E73"/>
    <mergeCell ref="I62:K62"/>
    <mergeCell ref="D63:E63"/>
    <mergeCell ref="D64:E64"/>
    <mergeCell ref="D65:E65"/>
    <mergeCell ref="D66:E66"/>
    <mergeCell ref="D67:E67"/>
    <mergeCell ref="I59:K59"/>
    <mergeCell ref="L59:M59"/>
    <mergeCell ref="D60:E60"/>
    <mergeCell ref="I60:K60"/>
    <mergeCell ref="L60:M60"/>
    <mergeCell ref="D61:E61"/>
    <mergeCell ref="I61:K61"/>
    <mergeCell ref="L61:M61"/>
    <mergeCell ref="L45:M46"/>
    <mergeCell ref="B47:B48"/>
    <mergeCell ref="C47:E48"/>
    <mergeCell ref="F47:H48"/>
    <mergeCell ref="L47:M48"/>
    <mergeCell ref="A53:A68"/>
    <mergeCell ref="B53:E54"/>
    <mergeCell ref="F53:H68"/>
    <mergeCell ref="D55:E55"/>
    <mergeCell ref="D56:E56"/>
    <mergeCell ref="D57:E57"/>
    <mergeCell ref="D58:E58"/>
    <mergeCell ref="D59:E59"/>
    <mergeCell ref="D62:E62"/>
    <mergeCell ref="D68:E68"/>
    <mergeCell ref="D40:E40"/>
    <mergeCell ref="I40:K40"/>
    <mergeCell ref="L40:M40"/>
    <mergeCell ref="D41:E41"/>
    <mergeCell ref="A33:A52"/>
    <mergeCell ref="B33:E34"/>
    <mergeCell ref="F33:H44"/>
    <mergeCell ref="D35:E35"/>
    <mergeCell ref="D36:E36"/>
    <mergeCell ref="D37:E37"/>
    <mergeCell ref="D38:E38"/>
    <mergeCell ref="D39:E39"/>
    <mergeCell ref="D42:E42"/>
    <mergeCell ref="D43:E43"/>
    <mergeCell ref="B49:E51"/>
    <mergeCell ref="F49:H51"/>
    <mergeCell ref="I49:K51"/>
    <mergeCell ref="L49:M51"/>
    <mergeCell ref="B52:E52"/>
    <mergeCell ref="L52:M52"/>
    <mergeCell ref="D44:E44"/>
    <mergeCell ref="B45:B46"/>
    <mergeCell ref="C45:E46"/>
    <mergeCell ref="F45:H46"/>
    <mergeCell ref="B32:E32"/>
    <mergeCell ref="L32:M32"/>
    <mergeCell ref="D25:E25"/>
    <mergeCell ref="D26:E26"/>
    <mergeCell ref="D27:E27"/>
    <mergeCell ref="B28:B29"/>
    <mergeCell ref="C28:E29"/>
    <mergeCell ref="F28:H29"/>
    <mergeCell ref="I39:K39"/>
    <mergeCell ref="L39:M39"/>
    <mergeCell ref="D24:E24"/>
    <mergeCell ref="I24:K24"/>
    <mergeCell ref="L24:M24"/>
    <mergeCell ref="B16:E16"/>
    <mergeCell ref="F16:H16"/>
    <mergeCell ref="I16:K16"/>
    <mergeCell ref="L16:M16"/>
    <mergeCell ref="L28:M29"/>
    <mergeCell ref="B30:B31"/>
    <mergeCell ref="C30:E31"/>
    <mergeCell ref="F30:H31"/>
    <mergeCell ref="L30:M31"/>
    <mergeCell ref="A2:M2"/>
    <mergeCell ref="A4:M4"/>
    <mergeCell ref="A5:M5"/>
    <mergeCell ref="A6:M6"/>
    <mergeCell ref="A7:M7"/>
    <mergeCell ref="A17:A32"/>
    <mergeCell ref="B17:E18"/>
    <mergeCell ref="F17:H27"/>
    <mergeCell ref="D19:E19"/>
    <mergeCell ref="D20:E20"/>
    <mergeCell ref="D21:E21"/>
    <mergeCell ref="A8:M8"/>
    <mergeCell ref="A9:M9"/>
    <mergeCell ref="A10:M10"/>
    <mergeCell ref="A11:M11"/>
    <mergeCell ref="A13:A15"/>
    <mergeCell ref="B13:E15"/>
    <mergeCell ref="F13:H15"/>
    <mergeCell ref="I13:K15"/>
    <mergeCell ref="L13:M15"/>
    <mergeCell ref="D22:E22"/>
    <mergeCell ref="D23:E23"/>
    <mergeCell ref="I23:K23"/>
    <mergeCell ref="L23:M23"/>
  </mergeCells>
  <pageMargins left="0.98425196850393704" right="0.59055118110236227" top="0.78740157480314965" bottom="0.78740157480314965" header="0.11811023622047245" footer="0.11811023622047245"/>
  <pageSetup paperSize="9" scale="88" fitToHeight="0" orientation="landscape" useFirstPageNumber="1" r:id="rId1"/>
  <rowBreaks count="3" manualBreakCount="3">
    <brk id="32" max="13" man="1"/>
    <brk id="68" max="13" man="1"/>
    <brk id="99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14</vt:i4>
      </vt:variant>
    </vt:vector>
  </HeadingPairs>
  <TitlesOfParts>
    <vt:vector size="25" baseType="lpstr">
      <vt:lpstr>Т</vt:lpstr>
      <vt:lpstr>МРСК Вираж</vt:lpstr>
      <vt:lpstr>1.КПТ ОНЗТ (Вираж)</vt:lpstr>
      <vt:lpstr>2.Техплан (Вираж)</vt:lpstr>
      <vt:lpstr>3.ИГДИ СБЦ (Вираж)</vt:lpstr>
      <vt:lpstr>4.Охр.зона ОНЗТ (Вираж)</vt:lpstr>
      <vt:lpstr>МРСК_Дачная</vt:lpstr>
      <vt:lpstr>1.КПТ ОНЗТ (Дачная)</vt:lpstr>
      <vt:lpstr>2.Техплан (Дачная)</vt:lpstr>
      <vt:lpstr>3.ИГДИ СБЦ (Дачная)</vt:lpstr>
      <vt:lpstr>4.Охр.зона ОНЗТ (Дачная)</vt:lpstr>
      <vt:lpstr>'2.Техплан (Вираж)'!Заголовки_для_печати</vt:lpstr>
      <vt:lpstr>'2.Техплан (Дачная)'!Заголовки_для_печати</vt:lpstr>
      <vt:lpstr>Т!Заголовки_для_печати</vt:lpstr>
      <vt:lpstr>'1.КПТ ОНЗТ (Вираж)'!Область_печати</vt:lpstr>
      <vt:lpstr>'1.КПТ ОНЗТ (Дачная)'!Область_печати</vt:lpstr>
      <vt:lpstr>'2.Техплан (Вираж)'!Область_печати</vt:lpstr>
      <vt:lpstr>'2.Техплан (Дачная)'!Область_печати</vt:lpstr>
      <vt:lpstr>'3.ИГДИ СБЦ (Вираж)'!Область_печати</vt:lpstr>
      <vt:lpstr>'3.ИГДИ СБЦ (Дачная)'!Область_печати</vt:lpstr>
      <vt:lpstr>'4.Охр.зона ОНЗТ (Вираж)'!Область_печати</vt:lpstr>
      <vt:lpstr>'4.Охр.зона ОНЗТ (Дачная)'!Область_печати</vt:lpstr>
      <vt:lpstr>'МРСК Вираж'!Область_печати</vt:lpstr>
      <vt:lpstr>МРСК_Дачная!Область_печати</vt:lpstr>
      <vt:lpstr>Т!Область_печати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Гаврюш Татьяна Петровна</dc:creator>
  <cp:lastModifiedBy>Гаврюш Татьяна Петровна</cp:lastModifiedBy>
  <cp:lastPrinted>2021-12-16T04:14:48Z</cp:lastPrinted>
  <dcterms:created xsi:type="dcterms:W3CDTF">2016-12-09T07:49:59Z</dcterms:created>
  <dcterms:modified xsi:type="dcterms:W3CDTF">2021-12-16T04:21:56Z</dcterms:modified>
</cp:coreProperties>
</file>